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74F1A847-A291-4065-BF61-D1DB50952B16}" xr6:coauthVersionLast="46" xr6:coauthVersionMax="46" xr10:uidLastSave="{00000000-0000-0000-0000-000000000000}"/>
  <bookViews>
    <workbookView xWindow="-120" yWindow="480" windowWidth="29040" windowHeight="15840" tabRatio="794" activeTab="2" xr2:uid="{7FA12563-D7E9-40FE-8F97-259E557DF59C}"/>
  </bookViews>
  <sheets>
    <sheet name="Weather Adj. Sales" sheetId="4" r:id="rId1"/>
    <sheet name="May Report" sheetId="21" r:id="rId2"/>
    <sheet name="June Report" sheetId="3" r:id="rId3"/>
  </sheets>
  <definedNames>
    <definedName name="_xlnm.Print_Area" localSheetId="1">'May Report'!$A$1:$I$56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7" i="4" l="1"/>
  <c r="K88" i="4"/>
  <c r="K89" i="4"/>
  <c r="K90" i="4"/>
  <c r="K91" i="4"/>
  <c r="K92" i="4"/>
  <c r="K93" i="4"/>
  <c r="K94" i="4"/>
  <c r="K95" i="4"/>
  <c r="K96" i="4"/>
  <c r="K97" i="4"/>
  <c r="K98" i="4"/>
  <c r="E53" i="21" l="1"/>
  <c r="B53" i="21"/>
  <c r="E52" i="21"/>
  <c r="D52" i="21"/>
  <c r="C52" i="21"/>
  <c r="B52" i="21"/>
  <c r="E51" i="21"/>
  <c r="D51" i="21"/>
  <c r="C51" i="21"/>
  <c r="B51" i="21"/>
  <c r="E50" i="21"/>
  <c r="D50" i="21"/>
  <c r="C50" i="21"/>
  <c r="B50" i="21"/>
  <c r="E49" i="21"/>
  <c r="B49" i="21"/>
  <c r="E37" i="21"/>
  <c r="B37" i="21"/>
  <c r="E36" i="21"/>
  <c r="D36" i="21"/>
  <c r="C36" i="21"/>
  <c r="B36" i="21"/>
  <c r="G36" i="21" s="1"/>
  <c r="E35" i="21"/>
  <c r="D35" i="21"/>
  <c r="C35" i="21"/>
  <c r="B35" i="21"/>
  <c r="E34" i="21"/>
  <c r="D34" i="21"/>
  <c r="C34" i="21"/>
  <c r="B34" i="21"/>
  <c r="G34" i="21" s="1"/>
  <c r="E33" i="21"/>
  <c r="B33" i="21"/>
  <c r="G22" i="21"/>
  <c r="G21" i="21"/>
  <c r="G20" i="21"/>
  <c r="G19" i="21"/>
  <c r="G18" i="21"/>
  <c r="G17" i="21"/>
  <c r="G16" i="21"/>
  <c r="G15" i="21"/>
  <c r="I15" i="21" s="1"/>
  <c r="G14" i="21"/>
  <c r="I14" i="21" s="1"/>
  <c r="G13" i="21"/>
  <c r="I13" i="21" s="1"/>
  <c r="G12" i="21"/>
  <c r="I12" i="21" s="1"/>
  <c r="G11" i="21"/>
  <c r="I11" i="21" s="1"/>
  <c r="P188" i="4"/>
  <c r="P189" i="4"/>
  <c r="P190" i="4"/>
  <c r="P191" i="4"/>
  <c r="P192" i="4"/>
  <c r="P193" i="4"/>
  <c r="P194" i="4"/>
  <c r="P195" i="4"/>
  <c r="P196" i="4"/>
  <c r="P197" i="4"/>
  <c r="P198" i="4"/>
  <c r="P199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87" i="4"/>
  <c r="P88" i="4"/>
  <c r="P89" i="4"/>
  <c r="P90" i="4"/>
  <c r="P91" i="4"/>
  <c r="P92" i="4"/>
  <c r="P93" i="4"/>
  <c r="P94" i="4"/>
  <c r="P95" i="4"/>
  <c r="P96" i="4"/>
  <c r="P97" i="4"/>
  <c r="P98" i="4"/>
  <c r="P66" i="4"/>
  <c r="P67" i="4"/>
  <c r="P68" i="4"/>
  <c r="P69" i="4"/>
  <c r="P70" i="4"/>
  <c r="P71" i="4"/>
  <c r="P72" i="4"/>
  <c r="P73" i="4"/>
  <c r="P74" i="4"/>
  <c r="P75" i="4"/>
  <c r="P76" i="4"/>
  <c r="P77" i="4"/>
  <c r="P48" i="4"/>
  <c r="P49" i="4"/>
  <c r="P50" i="4"/>
  <c r="P51" i="4"/>
  <c r="P52" i="4"/>
  <c r="P53" i="4"/>
  <c r="P54" i="4"/>
  <c r="P55" i="4"/>
  <c r="P56" i="4"/>
  <c r="P57" i="4"/>
  <c r="P58" i="4"/>
  <c r="P59" i="4"/>
  <c r="P27" i="4"/>
  <c r="P28" i="4"/>
  <c r="P29" i="4"/>
  <c r="P30" i="4"/>
  <c r="P31" i="4"/>
  <c r="P32" i="4"/>
  <c r="P33" i="4"/>
  <c r="P34" i="4"/>
  <c r="P35" i="4"/>
  <c r="P36" i="4"/>
  <c r="P37" i="4"/>
  <c r="P38" i="4"/>
  <c r="P9" i="4"/>
  <c r="P10" i="4"/>
  <c r="P11" i="4"/>
  <c r="P12" i="4"/>
  <c r="P13" i="4"/>
  <c r="P14" i="4"/>
  <c r="P15" i="4"/>
  <c r="P16" i="4"/>
  <c r="P17" i="4"/>
  <c r="P18" i="4"/>
  <c r="P19" i="4"/>
  <c r="P20" i="4"/>
  <c r="I87" i="4"/>
  <c r="I88" i="4"/>
  <c r="I89" i="4"/>
  <c r="I90" i="4"/>
  <c r="I91" i="4"/>
  <c r="I92" i="4"/>
  <c r="I93" i="4"/>
  <c r="I94" i="4"/>
  <c r="I95" i="4"/>
  <c r="I96" i="4"/>
  <c r="I97" i="4"/>
  <c r="I98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G35" i="21" l="1"/>
  <c r="I35" i="21" s="1"/>
  <c r="G52" i="21"/>
  <c r="I52" i="21" s="1"/>
  <c r="I34" i="21"/>
  <c r="G51" i="21"/>
  <c r="I51" i="21" s="1"/>
  <c r="G50" i="21"/>
  <c r="I50" i="21" s="1"/>
  <c r="I36" i="21"/>
  <c r="T53" i="4" l="1"/>
  <c r="T172" i="4"/>
  <c r="T154" i="4"/>
  <c r="T133" i="4"/>
  <c r="T115" i="4"/>
  <c r="T71" i="4"/>
  <c r="T32" i="4"/>
  <c r="T14" i="4"/>
  <c r="T193" i="4" l="1"/>
  <c r="T92" i="4"/>
  <c r="M199" i="4" l="1"/>
  <c r="L199" i="4"/>
  <c r="K199" i="4"/>
  <c r="J199" i="4"/>
  <c r="F199" i="4"/>
  <c r="E199" i="4"/>
  <c r="D199" i="4"/>
  <c r="C199" i="4"/>
  <c r="M198" i="4"/>
  <c r="L198" i="4"/>
  <c r="K198" i="4"/>
  <c r="J198" i="4"/>
  <c r="F198" i="4"/>
  <c r="E198" i="4"/>
  <c r="D198" i="4"/>
  <c r="C198" i="4"/>
  <c r="M197" i="4"/>
  <c r="L197" i="4"/>
  <c r="K197" i="4"/>
  <c r="J197" i="4"/>
  <c r="F197" i="4"/>
  <c r="E197" i="4"/>
  <c r="D197" i="4"/>
  <c r="C197" i="4"/>
  <c r="M196" i="4"/>
  <c r="L196" i="4"/>
  <c r="K196" i="4"/>
  <c r="J196" i="4"/>
  <c r="F196" i="4"/>
  <c r="E196" i="4"/>
  <c r="D196" i="4"/>
  <c r="C196" i="4"/>
  <c r="M195" i="4"/>
  <c r="L195" i="4"/>
  <c r="K195" i="4"/>
  <c r="J195" i="4"/>
  <c r="F195" i="4"/>
  <c r="E195" i="4"/>
  <c r="D195" i="4"/>
  <c r="C195" i="4"/>
  <c r="M194" i="4"/>
  <c r="L194" i="4"/>
  <c r="K194" i="4"/>
  <c r="J194" i="4"/>
  <c r="F194" i="4"/>
  <c r="E194" i="4"/>
  <c r="D194" i="4"/>
  <c r="C194" i="4"/>
  <c r="M193" i="4"/>
  <c r="L193" i="4"/>
  <c r="K193" i="4"/>
  <c r="J193" i="4"/>
  <c r="F193" i="4"/>
  <c r="E193" i="4"/>
  <c r="D193" i="4"/>
  <c r="C193" i="4"/>
  <c r="M192" i="4"/>
  <c r="L192" i="4"/>
  <c r="K192" i="4"/>
  <c r="J192" i="4"/>
  <c r="F192" i="4"/>
  <c r="E192" i="4"/>
  <c r="D192" i="4"/>
  <c r="C192" i="4"/>
  <c r="M191" i="4"/>
  <c r="L191" i="4"/>
  <c r="K191" i="4"/>
  <c r="J191" i="4"/>
  <c r="F191" i="4"/>
  <c r="E191" i="4"/>
  <c r="D191" i="4"/>
  <c r="C191" i="4"/>
  <c r="M190" i="4"/>
  <c r="L190" i="4"/>
  <c r="K190" i="4"/>
  <c r="J190" i="4"/>
  <c r="F190" i="4"/>
  <c r="E190" i="4"/>
  <c r="D190" i="4"/>
  <c r="C190" i="4"/>
  <c r="M189" i="4"/>
  <c r="L189" i="4"/>
  <c r="K189" i="4"/>
  <c r="J189" i="4"/>
  <c r="F189" i="4"/>
  <c r="E189" i="4"/>
  <c r="D189" i="4"/>
  <c r="C189" i="4"/>
  <c r="M188" i="4"/>
  <c r="L188" i="4"/>
  <c r="K188" i="4"/>
  <c r="J188" i="4"/>
  <c r="F188" i="4"/>
  <c r="E188" i="4"/>
  <c r="D188" i="4"/>
  <c r="C188" i="4"/>
  <c r="R168" i="4"/>
  <c r="S168" i="4"/>
  <c r="T168" i="4"/>
  <c r="R169" i="4"/>
  <c r="S169" i="4"/>
  <c r="T169" i="4"/>
  <c r="R170" i="4"/>
  <c r="S170" i="4"/>
  <c r="T170" i="4"/>
  <c r="E52" i="3" s="1"/>
  <c r="R171" i="4"/>
  <c r="S171" i="4"/>
  <c r="T171" i="4"/>
  <c r="R172" i="4"/>
  <c r="S172" i="4"/>
  <c r="R173" i="4"/>
  <c r="S173" i="4"/>
  <c r="R174" i="4"/>
  <c r="S174" i="4"/>
  <c r="R175" i="4"/>
  <c r="S175" i="4"/>
  <c r="R176" i="4"/>
  <c r="S176" i="4"/>
  <c r="R177" i="4"/>
  <c r="S177" i="4"/>
  <c r="R178" i="4"/>
  <c r="S178" i="4"/>
  <c r="R167" i="4"/>
  <c r="S167" i="4"/>
  <c r="T167" i="4"/>
  <c r="R150" i="4"/>
  <c r="S150" i="4"/>
  <c r="T150" i="4"/>
  <c r="R151" i="4"/>
  <c r="S151" i="4"/>
  <c r="T151" i="4"/>
  <c r="R152" i="4"/>
  <c r="C51" i="3" s="1"/>
  <c r="S152" i="4"/>
  <c r="T152" i="4"/>
  <c r="E51" i="3" s="1"/>
  <c r="R153" i="4"/>
  <c r="S153" i="4"/>
  <c r="T153" i="4"/>
  <c r="R154" i="4"/>
  <c r="S154" i="4"/>
  <c r="R155" i="4"/>
  <c r="S155" i="4"/>
  <c r="R156" i="4"/>
  <c r="S156" i="4"/>
  <c r="R157" i="4"/>
  <c r="S157" i="4"/>
  <c r="R158" i="4"/>
  <c r="S158" i="4"/>
  <c r="R159" i="4"/>
  <c r="S159" i="4"/>
  <c r="R160" i="4"/>
  <c r="S160" i="4"/>
  <c r="R149" i="4"/>
  <c r="S149" i="4"/>
  <c r="T149" i="4"/>
  <c r="R129" i="4"/>
  <c r="S129" i="4"/>
  <c r="T129" i="4"/>
  <c r="R130" i="4"/>
  <c r="S130" i="4"/>
  <c r="T130" i="4"/>
  <c r="R131" i="4"/>
  <c r="S131" i="4"/>
  <c r="T131" i="4"/>
  <c r="E50" i="3" s="1"/>
  <c r="R132" i="4"/>
  <c r="S132" i="4"/>
  <c r="T132" i="4"/>
  <c r="R133" i="4"/>
  <c r="S133" i="4"/>
  <c r="R134" i="4"/>
  <c r="S134" i="4"/>
  <c r="R135" i="4"/>
  <c r="S135" i="4"/>
  <c r="R136" i="4"/>
  <c r="S136" i="4"/>
  <c r="R137" i="4"/>
  <c r="S137" i="4"/>
  <c r="R138" i="4"/>
  <c r="S138" i="4"/>
  <c r="R139" i="4"/>
  <c r="S139" i="4"/>
  <c r="R128" i="4"/>
  <c r="S128" i="4"/>
  <c r="T128" i="4"/>
  <c r="R111" i="4"/>
  <c r="S111" i="4"/>
  <c r="T111" i="4"/>
  <c r="R112" i="4"/>
  <c r="S112" i="4"/>
  <c r="T112" i="4"/>
  <c r="R113" i="4"/>
  <c r="S113" i="4"/>
  <c r="T113" i="4"/>
  <c r="E49" i="3" s="1"/>
  <c r="R114" i="4"/>
  <c r="C49" i="21" s="1"/>
  <c r="S114" i="4"/>
  <c r="D49" i="21" s="1"/>
  <c r="T114" i="4"/>
  <c r="R115" i="4"/>
  <c r="S115" i="4"/>
  <c r="R116" i="4"/>
  <c r="S116" i="4"/>
  <c r="R117" i="4"/>
  <c r="S117" i="4"/>
  <c r="R118" i="4"/>
  <c r="S118" i="4"/>
  <c r="R119" i="4"/>
  <c r="S119" i="4"/>
  <c r="R120" i="4"/>
  <c r="S120" i="4"/>
  <c r="R121" i="4"/>
  <c r="S121" i="4"/>
  <c r="R110" i="4"/>
  <c r="S110" i="4"/>
  <c r="T110" i="4"/>
  <c r="R67" i="4"/>
  <c r="S67" i="4"/>
  <c r="T67" i="4"/>
  <c r="R68" i="4"/>
  <c r="S68" i="4"/>
  <c r="T68" i="4"/>
  <c r="R69" i="4"/>
  <c r="S69" i="4"/>
  <c r="T69" i="4"/>
  <c r="E36" i="3" s="1"/>
  <c r="R70" i="4"/>
  <c r="S70" i="4"/>
  <c r="T70" i="4"/>
  <c r="R71" i="4"/>
  <c r="S71" i="4"/>
  <c r="R72" i="4"/>
  <c r="S72" i="4"/>
  <c r="R73" i="4"/>
  <c r="S73" i="4"/>
  <c r="R74" i="4"/>
  <c r="S74" i="4"/>
  <c r="R75" i="4"/>
  <c r="S75" i="4"/>
  <c r="R76" i="4"/>
  <c r="S76" i="4"/>
  <c r="R77" i="4"/>
  <c r="S77" i="4"/>
  <c r="R66" i="4"/>
  <c r="S66" i="4"/>
  <c r="T66" i="4"/>
  <c r="R49" i="4"/>
  <c r="S49" i="4"/>
  <c r="T49" i="4"/>
  <c r="R50" i="4"/>
  <c r="S50" i="4"/>
  <c r="T50" i="4"/>
  <c r="R51" i="4"/>
  <c r="S51" i="4"/>
  <c r="T51" i="4"/>
  <c r="E35" i="3" s="1"/>
  <c r="R52" i="4"/>
  <c r="S52" i="4"/>
  <c r="T52" i="4"/>
  <c r="R53" i="4"/>
  <c r="S53" i="4"/>
  <c r="R54" i="4"/>
  <c r="S54" i="4"/>
  <c r="R55" i="4"/>
  <c r="S55" i="4"/>
  <c r="R56" i="4"/>
  <c r="S56" i="4"/>
  <c r="R57" i="4"/>
  <c r="S57" i="4"/>
  <c r="R58" i="4"/>
  <c r="S58" i="4"/>
  <c r="R59" i="4"/>
  <c r="S59" i="4"/>
  <c r="R48" i="4"/>
  <c r="S48" i="4"/>
  <c r="T48" i="4"/>
  <c r="R28" i="4"/>
  <c r="S28" i="4"/>
  <c r="T28" i="4"/>
  <c r="R29" i="4"/>
  <c r="S29" i="4"/>
  <c r="T29" i="4"/>
  <c r="R30" i="4"/>
  <c r="S30" i="4"/>
  <c r="T30" i="4"/>
  <c r="E34" i="3" s="1"/>
  <c r="R31" i="4"/>
  <c r="S31" i="4"/>
  <c r="T31" i="4"/>
  <c r="R32" i="4"/>
  <c r="S32" i="4"/>
  <c r="R33" i="4"/>
  <c r="S33" i="4"/>
  <c r="R34" i="4"/>
  <c r="S34" i="4"/>
  <c r="R35" i="4"/>
  <c r="S35" i="4"/>
  <c r="R36" i="4"/>
  <c r="S36" i="4"/>
  <c r="R37" i="4"/>
  <c r="S37" i="4"/>
  <c r="R38" i="4"/>
  <c r="S38" i="4"/>
  <c r="R27" i="4"/>
  <c r="S27" i="4"/>
  <c r="T27" i="4"/>
  <c r="R10" i="4"/>
  <c r="S10" i="4"/>
  <c r="T10" i="4"/>
  <c r="R11" i="4"/>
  <c r="S11" i="4"/>
  <c r="T11" i="4"/>
  <c r="R12" i="4"/>
  <c r="S12" i="4"/>
  <c r="T12" i="4"/>
  <c r="E33" i="3" s="1"/>
  <c r="R13" i="4"/>
  <c r="C33" i="21" s="1"/>
  <c r="S13" i="4"/>
  <c r="D33" i="21" s="1"/>
  <c r="T13" i="4"/>
  <c r="R14" i="4"/>
  <c r="S14" i="4"/>
  <c r="R15" i="4"/>
  <c r="S15" i="4"/>
  <c r="R16" i="4"/>
  <c r="S16" i="4"/>
  <c r="R17" i="4"/>
  <c r="S17" i="4"/>
  <c r="R18" i="4"/>
  <c r="S18" i="4"/>
  <c r="R19" i="4"/>
  <c r="S19" i="4"/>
  <c r="R20" i="4"/>
  <c r="S20" i="4"/>
  <c r="R9" i="4"/>
  <c r="S9" i="4"/>
  <c r="T9" i="4"/>
  <c r="J88" i="4"/>
  <c r="L88" i="4"/>
  <c r="M88" i="4"/>
  <c r="J89" i="4"/>
  <c r="L89" i="4"/>
  <c r="M89" i="4"/>
  <c r="J90" i="4"/>
  <c r="L90" i="4"/>
  <c r="M90" i="4"/>
  <c r="J91" i="4"/>
  <c r="L91" i="4"/>
  <c r="M91" i="4"/>
  <c r="J92" i="4"/>
  <c r="L92" i="4"/>
  <c r="M92" i="4"/>
  <c r="J93" i="4"/>
  <c r="L93" i="4"/>
  <c r="M93" i="4"/>
  <c r="J94" i="4"/>
  <c r="L94" i="4"/>
  <c r="M94" i="4"/>
  <c r="J95" i="4"/>
  <c r="L95" i="4"/>
  <c r="M95" i="4"/>
  <c r="J96" i="4"/>
  <c r="L96" i="4"/>
  <c r="M96" i="4"/>
  <c r="J97" i="4"/>
  <c r="L97" i="4"/>
  <c r="M97" i="4"/>
  <c r="J98" i="4"/>
  <c r="L98" i="4"/>
  <c r="M98" i="4"/>
  <c r="L87" i="4"/>
  <c r="M87" i="4"/>
  <c r="J87" i="4"/>
  <c r="C88" i="4"/>
  <c r="D88" i="4"/>
  <c r="E88" i="4"/>
  <c r="F88" i="4"/>
  <c r="C89" i="4"/>
  <c r="D89" i="4"/>
  <c r="E89" i="4"/>
  <c r="F89" i="4"/>
  <c r="C90" i="4"/>
  <c r="D90" i="4"/>
  <c r="E90" i="4"/>
  <c r="F90" i="4"/>
  <c r="C91" i="4"/>
  <c r="D91" i="4"/>
  <c r="E91" i="4"/>
  <c r="F91" i="4"/>
  <c r="C92" i="4"/>
  <c r="D92" i="4"/>
  <c r="E92" i="4"/>
  <c r="F92" i="4"/>
  <c r="C93" i="4"/>
  <c r="D93" i="4"/>
  <c r="E93" i="4"/>
  <c r="F93" i="4"/>
  <c r="C94" i="4"/>
  <c r="D94" i="4"/>
  <c r="E94" i="4"/>
  <c r="F94" i="4"/>
  <c r="C95" i="4"/>
  <c r="D95" i="4"/>
  <c r="E95" i="4"/>
  <c r="F95" i="4"/>
  <c r="C96" i="4"/>
  <c r="D96" i="4"/>
  <c r="E96" i="4"/>
  <c r="F96" i="4"/>
  <c r="C97" i="4"/>
  <c r="D97" i="4"/>
  <c r="E97" i="4"/>
  <c r="F97" i="4"/>
  <c r="C98" i="4"/>
  <c r="D98" i="4"/>
  <c r="E98" i="4"/>
  <c r="F98" i="4"/>
  <c r="D87" i="4"/>
  <c r="E87" i="4"/>
  <c r="F87" i="4"/>
  <c r="C87" i="4"/>
  <c r="Q160" i="4"/>
  <c r="Q159" i="4"/>
  <c r="Q158" i="4"/>
  <c r="Q157" i="4"/>
  <c r="Q156" i="4"/>
  <c r="Q155" i="4"/>
  <c r="Q154" i="4"/>
  <c r="Q153" i="4"/>
  <c r="Q152" i="4"/>
  <c r="Q151" i="4"/>
  <c r="Q150" i="4"/>
  <c r="Q149" i="4"/>
  <c r="Q59" i="4"/>
  <c r="Q58" i="4"/>
  <c r="Q57" i="4"/>
  <c r="Q56" i="4"/>
  <c r="Q55" i="4"/>
  <c r="Q54" i="4"/>
  <c r="Q53" i="4"/>
  <c r="Q52" i="4"/>
  <c r="Q51" i="4"/>
  <c r="Q50" i="4"/>
  <c r="Q49" i="4"/>
  <c r="Q48" i="4"/>
  <c r="G49" i="21" l="1"/>
  <c r="I49" i="21" s="1"/>
  <c r="G33" i="21"/>
  <c r="I33" i="21" s="1"/>
  <c r="S94" i="4"/>
  <c r="C35" i="3"/>
  <c r="D52" i="3"/>
  <c r="D49" i="3"/>
  <c r="C52" i="3"/>
  <c r="R188" i="4"/>
  <c r="C34" i="3"/>
  <c r="D51" i="3"/>
  <c r="B35" i="3"/>
  <c r="S95" i="4"/>
  <c r="C50" i="3"/>
  <c r="D34" i="3"/>
  <c r="C49" i="3"/>
  <c r="D33" i="3"/>
  <c r="C36" i="3"/>
  <c r="D50" i="3"/>
  <c r="B51" i="3"/>
  <c r="D35" i="3"/>
  <c r="R89" i="4"/>
  <c r="S91" i="4"/>
  <c r="D37" i="21" s="1"/>
  <c r="S98" i="4"/>
  <c r="R98" i="4"/>
  <c r="S92" i="4"/>
  <c r="R97" i="4"/>
  <c r="R94" i="4"/>
  <c r="R192" i="4"/>
  <c r="C53" i="21" s="1"/>
  <c r="S189" i="4"/>
  <c r="R198" i="4"/>
  <c r="R194" i="4"/>
  <c r="S190" i="4"/>
  <c r="S193" i="4"/>
  <c r="S197" i="4"/>
  <c r="S196" i="4"/>
  <c r="R190" i="4"/>
  <c r="R196" i="4"/>
  <c r="S192" i="4"/>
  <c r="D53" i="21" s="1"/>
  <c r="S199" i="4"/>
  <c r="S195" i="4"/>
  <c r="R199" i="4"/>
  <c r="R189" i="4"/>
  <c r="S198" i="4"/>
  <c r="S194" i="4"/>
  <c r="S191" i="4"/>
  <c r="R197" i="4"/>
  <c r="R195" i="4"/>
  <c r="R193" i="4"/>
  <c r="T192" i="4"/>
  <c r="T91" i="4"/>
  <c r="S97" i="4"/>
  <c r="R92" i="4"/>
  <c r="S89" i="4"/>
  <c r="R191" i="4"/>
  <c r="S188" i="4"/>
  <c r="R90" i="4"/>
  <c r="C33" i="3"/>
  <c r="T88" i="4"/>
  <c r="R91" i="4"/>
  <c r="C37" i="21" s="1"/>
  <c r="S88" i="4"/>
  <c r="R95" i="4"/>
  <c r="S90" i="4"/>
  <c r="D36" i="3"/>
  <c r="T189" i="4"/>
  <c r="T191" i="4"/>
  <c r="E53" i="3" s="1"/>
  <c r="T190" i="4"/>
  <c r="T89" i="4"/>
  <c r="T188" i="4"/>
  <c r="T87" i="4"/>
  <c r="S93" i="4"/>
  <c r="R96" i="4"/>
  <c r="T90" i="4"/>
  <c r="E37" i="3" s="1"/>
  <c r="R88" i="4"/>
  <c r="R87" i="4"/>
  <c r="S87" i="4"/>
  <c r="S96" i="4"/>
  <c r="R93" i="4"/>
  <c r="G53" i="21" l="1"/>
  <c r="I53" i="21" s="1"/>
  <c r="G37" i="21"/>
  <c r="I37" i="21" s="1"/>
  <c r="G35" i="3"/>
  <c r="I35" i="3" s="1"/>
  <c r="G51" i="3"/>
  <c r="I51" i="3" s="1"/>
  <c r="D53" i="3"/>
  <c r="C53" i="3"/>
  <c r="C37" i="3"/>
  <c r="D37" i="3"/>
  <c r="Q178" i="4"/>
  <c r="Q177" i="4"/>
  <c r="Q176" i="4"/>
  <c r="Q175" i="4"/>
  <c r="Q174" i="4"/>
  <c r="Q173" i="4"/>
  <c r="Q172" i="4"/>
  <c r="Q171" i="4"/>
  <c r="Q170" i="4"/>
  <c r="Q169" i="4"/>
  <c r="Q168" i="4"/>
  <c r="Q167" i="4"/>
  <c r="Q139" i="4"/>
  <c r="Q138" i="4"/>
  <c r="Q137" i="4"/>
  <c r="Q136" i="4"/>
  <c r="Q135" i="4"/>
  <c r="Q134" i="4"/>
  <c r="Q133" i="4"/>
  <c r="Q132" i="4"/>
  <c r="Q131" i="4"/>
  <c r="Q130" i="4"/>
  <c r="Q129" i="4"/>
  <c r="Q128" i="4"/>
  <c r="Q121" i="4"/>
  <c r="Q120" i="4"/>
  <c r="Q119" i="4"/>
  <c r="Q118" i="4"/>
  <c r="Q117" i="4"/>
  <c r="Q116" i="4"/>
  <c r="Q115" i="4"/>
  <c r="Q114" i="4"/>
  <c r="Q113" i="4"/>
  <c r="Q112" i="4"/>
  <c r="Q111" i="4"/>
  <c r="Q110" i="4"/>
  <c r="Q77" i="4"/>
  <c r="Q76" i="4"/>
  <c r="Q75" i="4"/>
  <c r="Q74" i="4"/>
  <c r="Q73" i="4"/>
  <c r="Q72" i="4"/>
  <c r="Q71" i="4"/>
  <c r="Q70" i="4"/>
  <c r="Q69" i="4"/>
  <c r="Q68" i="4"/>
  <c r="Q67" i="4"/>
  <c r="Q66" i="4"/>
  <c r="Q38" i="4"/>
  <c r="Q37" i="4"/>
  <c r="Q36" i="4"/>
  <c r="Q35" i="4"/>
  <c r="Q34" i="4"/>
  <c r="Q33" i="4"/>
  <c r="Q32" i="4"/>
  <c r="Q31" i="4"/>
  <c r="Q30" i="4"/>
  <c r="Q29" i="4"/>
  <c r="Q28" i="4"/>
  <c r="Q27" i="4"/>
  <c r="Q10" i="4"/>
  <c r="Q11" i="4"/>
  <c r="Q12" i="4"/>
  <c r="Q13" i="4"/>
  <c r="Q14" i="4"/>
  <c r="Q15" i="4"/>
  <c r="Q16" i="4"/>
  <c r="Q17" i="4"/>
  <c r="Q18" i="4"/>
  <c r="Q19" i="4"/>
  <c r="Q20" i="4"/>
  <c r="Q9" i="4"/>
  <c r="B36" i="3" l="1"/>
  <c r="G36" i="3" s="1"/>
  <c r="I36" i="3" s="1"/>
  <c r="Q95" i="4"/>
  <c r="B50" i="3"/>
  <c r="G50" i="3" s="1"/>
  <c r="I50" i="3" s="1"/>
  <c r="B49" i="3"/>
  <c r="G49" i="3" s="1"/>
  <c r="I49" i="3" s="1"/>
  <c r="B34" i="3"/>
  <c r="G34" i="3" s="1"/>
  <c r="I34" i="3" s="1"/>
  <c r="B33" i="3"/>
  <c r="G33" i="3" s="1"/>
  <c r="I33" i="3" s="1"/>
  <c r="Q88" i="4"/>
  <c r="Q96" i="4"/>
  <c r="Q195" i="4"/>
  <c r="Q188" i="4"/>
  <c r="Q196" i="4"/>
  <c r="Q192" i="4"/>
  <c r="Q193" i="4"/>
  <c r="Q194" i="4"/>
  <c r="Q189" i="4"/>
  <c r="Q197" i="4"/>
  <c r="Q190" i="4"/>
  <c r="Q198" i="4"/>
  <c r="B52" i="3"/>
  <c r="G52" i="3" s="1"/>
  <c r="I52" i="3" s="1"/>
  <c r="Q191" i="4"/>
  <c r="Q199" i="4"/>
  <c r="Q87" i="4"/>
  <c r="Q89" i="4"/>
  <c r="Q90" i="4"/>
  <c r="Q98" i="4"/>
  <c r="Q97" i="4"/>
  <c r="Q91" i="4"/>
  <c r="Q92" i="4"/>
  <c r="Q93" i="4"/>
  <c r="Q94" i="4"/>
  <c r="G12" i="3"/>
  <c r="I12" i="3" s="1"/>
  <c r="G13" i="3"/>
  <c r="I13" i="3" s="1"/>
  <c r="G14" i="3"/>
  <c r="I14" i="3" s="1"/>
  <c r="G15" i="3"/>
  <c r="I15" i="3" s="1"/>
  <c r="G16" i="3"/>
  <c r="I16" i="3" s="1"/>
  <c r="G17" i="3"/>
  <c r="G18" i="3"/>
  <c r="G19" i="3"/>
  <c r="G20" i="3"/>
  <c r="G21" i="3"/>
  <c r="G22" i="3"/>
  <c r="G11" i="3"/>
  <c r="I11" i="3" s="1"/>
  <c r="B53" i="3" l="1"/>
  <c r="G53" i="3" s="1"/>
  <c r="I53" i="3" s="1"/>
  <c r="B37" i="3"/>
  <c r="G37" i="3" s="1"/>
  <c r="I37" i="3" s="1"/>
</calcChain>
</file>

<file path=xl/sharedStrings.xml><?xml version="1.0" encoding="utf-8"?>
<sst xmlns="http://schemas.openxmlformats.org/spreadsheetml/2006/main" count="677" uniqueCount="63">
  <si>
    <t>May</t>
  </si>
  <si>
    <t>Period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</si>
  <si>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</si>
  <si>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</si>
  <si>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</si>
  <si>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</si>
  <si>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</si>
  <si>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</si>
  <si>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</si>
  <si>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</si>
  <si>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</si>
  <si>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</si>
  <si>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</si>
  <si>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Average (a)</t>
  </si>
  <si>
    <t>Residential</t>
  </si>
  <si>
    <t>(a) Average during the period 2018-2020.</t>
  </si>
  <si>
    <t>Variance (b)</t>
  </si>
  <si>
    <t>ACTUAL SALES</t>
  </si>
  <si>
    <t>TEXAS kWh</t>
  </si>
  <si>
    <t>WEATHER ADJUSTMENT</t>
  </si>
  <si>
    <t>WEATHER ADJUSTED SALES</t>
  </si>
  <si>
    <t>C&amp;I Small</t>
  </si>
  <si>
    <t>Public</t>
  </si>
  <si>
    <t>NEW MEXICO kWh</t>
  </si>
  <si>
    <t>C&amp;I Large</t>
  </si>
  <si>
    <t>TOTAL</t>
  </si>
  <si>
    <t>Class</t>
  </si>
  <si>
    <t>TEXAS WEATHER ADJUSTED SALES - kWh</t>
  </si>
  <si>
    <t>Total</t>
  </si>
  <si>
    <t>NEW MEXICO WEATHER ADJUSTED SALES - kWh</t>
  </si>
  <si>
    <t xml:space="preserve">(b) Negative numbers represent a native system peak value in 2021 that is below the 2018-2020 average during a particular period (or month).  </t>
  </si>
  <si>
    <t>NATIVE SYSTEM PEAK - MW</t>
  </si>
  <si>
    <t>(c) Preliminary data.</t>
  </si>
  <si>
    <t>Period (c)</t>
  </si>
  <si>
    <t xml:space="preserve">(b) Negative numbers represent a weather adjusted sales value in 2021 that is below the 2018-2020 (a) average during a particular period (or month).  </t>
  </si>
  <si>
    <t>AS OF 6/30/2021</t>
  </si>
  <si>
    <t>JUNE 2021</t>
  </si>
  <si>
    <t>SOAH Docket No. 473-21-2606</t>
  </si>
  <si>
    <t>PUC Docket No. 52195</t>
  </si>
  <si>
    <t>OPUC's 1st, Q. No. OPUC 1-17</t>
  </si>
  <si>
    <t>Attachment 2</t>
  </si>
  <si>
    <t>MAY 2021</t>
  </si>
  <si>
    <t>AS OF 5/31/2021</t>
  </si>
  <si>
    <t>Page 3 of 20</t>
  </si>
  <si>
    <t>Page 20 of 20</t>
  </si>
  <si>
    <t>Page 1 of 20</t>
  </si>
  <si>
    <t>Page 2 of 20</t>
  </si>
  <si>
    <t>Page 4 of 20</t>
  </si>
  <si>
    <t>Page 5 of 20</t>
  </si>
  <si>
    <t>Page 6 of 20</t>
  </si>
  <si>
    <t>Page 7 of 20</t>
  </si>
  <si>
    <t>Page 8 of 20</t>
  </si>
  <si>
    <t>Page 9 of 20</t>
  </si>
  <si>
    <t>Page 10 of 20</t>
  </si>
  <si>
    <t>Page 11 of 20</t>
  </si>
  <si>
    <t>Page 12 of 20</t>
  </si>
  <si>
    <t>Page 13 of 20</t>
  </si>
  <si>
    <t>Page 14 of 20</t>
  </si>
  <si>
    <t>Page 15 of 20</t>
  </si>
  <si>
    <t>Page 16 of 20</t>
  </si>
  <si>
    <t>Page 17 of 20</t>
  </si>
  <si>
    <t>Page 18 of 20</t>
  </si>
  <si>
    <t>Page 19 of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</si>
</sst>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" fontId="6" fillId="0" borderId="0">
      <alignment horizontal="right"/>
      <protection locked="0"/>
    </xf>
  </cellStyleXfs>
  <cellXfs count="57">
    <xf numFmtId="0" fontId="0" fillId="0" borderId="0" xfId="0"/>
    <xf numFmtId="0" fontId="2" fillId="0" borderId="0" xfId="0" applyFont="1"/>
    <xf numFmtId="164" fontId="2" fillId="0" borderId="2" xfId="1" applyNumberFormat="1" applyFont="1" applyBorder="1"/>
    <xf numFmtId="164" fontId="2" fillId="0" borderId="0" xfId="1" applyNumberFormat="1" applyFont="1" applyBorder="1"/>
    <xf numFmtId="164" fontId="2" fillId="0" borderId="3" xfId="1" applyNumberFormat="1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10" xfId="0" applyFont="1" applyBorder="1"/>
    <xf numFmtId="0" fontId="4" fillId="0" borderId="8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0" borderId="12" xfId="0" applyFont="1" applyBorder="1"/>
    <xf numFmtId="164" fontId="2" fillId="0" borderId="13" xfId="1" applyNumberFormat="1" applyFont="1" applyBorder="1"/>
    <xf numFmtId="164" fontId="2" fillId="0" borderId="11" xfId="1" applyNumberFormat="1" applyFont="1" applyBorder="1"/>
    <xf numFmtId="0" fontId="2" fillId="0" borderId="14" xfId="0" applyFont="1" applyBorder="1"/>
    <xf numFmtId="164" fontId="2" fillId="0" borderId="15" xfId="1" applyNumberFormat="1" applyFont="1" applyBorder="1"/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2" fillId="0" borderId="0" xfId="1" applyNumberFormat="1" applyFont="1" applyFill="1" applyBorder="1"/>
    <xf numFmtId="164" fontId="4" fillId="0" borderId="0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2" fillId="0" borderId="0" xfId="1" applyNumberFormat="1" applyFont="1" applyFill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3" fontId="2" fillId="0" borderId="0" xfId="0" applyNumberFormat="1" applyFont="1" applyFill="1"/>
    <xf numFmtId="37" fontId="2" fillId="0" borderId="0" xfId="1" applyNumberFormat="1" applyFont="1" applyFill="1"/>
    <xf numFmtId="37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</cellXfs>
  <cellStyles count="4">
    <cellStyle name="Comma" xfId="1" builtinId="3"/>
    <cellStyle name="Comma 2" xfId="3" xr:uid="{765939AD-900B-4C74-BD9D-A8FDC7FCFFFD}"/>
    <cellStyle name="Normal" xfId="0" builtinId="0"/>
    <cellStyle name="Normal 3" xfId="2" xr:uid="{58279A4A-4ECD-45B2-9184-BDB8420388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4CD8F-2D63-4049-9BF0-9A25850729AD}">
  <dimension ref="A1:W199"/>
  <sheetViews>
    <sheetView zoomScale="90" zoomScaleNormal="90" workbookViewId="0"/>
  </sheetViews>
  <sheetFormatPr defaultColWidth="8.7109375" defaultRowHeight="15" x14ac:dyDescent="0.25"/>
  <cols>
    <col min="1" max="1" width="12.5703125" style="27" customWidth="1"/>
    <col min="2" max="5" width="13.28515625" style="27" bestFit="1" customWidth="1"/>
    <col min="6" max="6" width="14.7109375" style="27" bestFit="1" customWidth="1"/>
    <col min="7" max="7" width="1.5703125" style="27" customWidth="1"/>
    <col min="8" max="8" width="12.5703125" style="27" customWidth="1"/>
    <col min="9" max="12" width="14.140625" style="27" bestFit="1" customWidth="1"/>
    <col min="13" max="13" width="13" style="27" bestFit="1" customWidth="1"/>
    <col min="14" max="14" width="1.5703125" style="27" customWidth="1"/>
    <col min="15" max="15" width="12.5703125" style="27" customWidth="1"/>
    <col min="16" max="20" width="14.7109375" style="27" bestFit="1" customWidth="1"/>
    <col min="21" max="21" width="8.7109375" style="27"/>
    <col min="22" max="22" width="12" style="27" bestFit="1" customWidth="1"/>
    <col min="23" max="23" width="12.5703125" style="27" bestFit="1" customWidth="1"/>
    <col min="24" max="16384" width="8.7109375" style="27"/>
  </cols>
  <sheetData>
    <row r="1" spans="1:20" x14ac:dyDescent="0.25">
      <c r="A1" s="27" t="s">
        <v>18</v>
      </c>
      <c r="F1" s="33" t="s">
        <v>37</v>
      </c>
      <c r="H1" s="27" t="s">
        <v>18</v>
      </c>
      <c r="M1" s="33" t="s">
        <v>37</v>
      </c>
      <c r="O1" s="27" t="s">
        <v>18</v>
      </c>
      <c r="T1" s="33" t="s">
        <v>37</v>
      </c>
    </row>
    <row r="2" spans="1:20" x14ac:dyDescent="0.25">
      <c r="A2" s="27" t="s">
        <v>17</v>
      </c>
      <c r="F2" s="33" t="s">
        <v>38</v>
      </c>
      <c r="H2" s="27" t="s">
        <v>19</v>
      </c>
      <c r="M2" s="33" t="s">
        <v>38</v>
      </c>
      <c r="O2" s="27" t="s">
        <v>20</v>
      </c>
      <c r="T2" s="33" t="s">
        <v>38</v>
      </c>
    </row>
    <row r="3" spans="1:20" x14ac:dyDescent="0.25">
      <c r="F3" s="33" t="s">
        <v>39</v>
      </c>
      <c r="M3" s="33" t="s">
        <v>39</v>
      </c>
      <c r="T3" s="33" t="s">
        <v>39</v>
      </c>
    </row>
    <row r="4" spans="1:20" x14ac:dyDescent="0.25">
      <c r="F4" s="33" t="s">
        <v>40</v>
      </c>
      <c r="M4" s="33" t="s">
        <v>40</v>
      </c>
      <c r="T4" s="33" t="s">
        <v>40</v>
      </c>
    </row>
    <row r="5" spans="1:20" x14ac:dyDescent="0.25">
      <c r="F5" s="33" t="s">
        <v>45</v>
      </c>
      <c r="M5" s="33" t="s">
        <v>46</v>
      </c>
      <c r="T5" s="33" t="s">
        <v>43</v>
      </c>
    </row>
    <row r="7" spans="1:20" x14ac:dyDescent="0.25">
      <c r="A7" s="28" t="s">
        <v>14</v>
      </c>
      <c r="B7" s="28"/>
      <c r="H7" s="28" t="s">
        <v>14</v>
      </c>
      <c r="I7" s="28"/>
      <c r="O7" s="28" t="s">
        <v>14</v>
      </c>
      <c r="P7" s="28"/>
    </row>
    <row r="8" spans="1:20" x14ac:dyDescent="0.25">
      <c r="A8" s="27" t="s">
        <v>1</v>
      </c>
      <c r="B8" s="27">
        <v>2017</v>
      </c>
      <c r="C8" s="27">
        <v>2018</v>
      </c>
      <c r="D8" s="27">
        <v>2019</v>
      </c>
      <c r="E8" s="27">
        <v>2020</v>
      </c>
      <c r="F8" s="27">
        <v>2021</v>
      </c>
      <c r="H8" s="27" t="s">
        <v>1</v>
      </c>
      <c r="I8" s="27">
        <v>2017</v>
      </c>
      <c r="J8" s="27">
        <v>2018</v>
      </c>
      <c r="K8" s="27">
        <v>2019</v>
      </c>
      <c r="L8" s="27">
        <v>2020</v>
      </c>
      <c r="M8" s="27">
        <v>2021</v>
      </c>
      <c r="O8" s="27" t="s">
        <v>1</v>
      </c>
      <c r="P8" s="27">
        <v>2017</v>
      </c>
      <c r="Q8" s="27">
        <v>2018</v>
      </c>
      <c r="R8" s="27">
        <v>2019</v>
      </c>
      <c r="S8" s="27">
        <v>2020</v>
      </c>
      <c r="T8" s="27">
        <v>2021</v>
      </c>
    </row>
    <row r="9" spans="1:20" x14ac:dyDescent="0.25">
      <c r="A9" s="27" t="s">
        <v>2</v>
      </c>
      <c r="B9" s="29">
        <v>157350572</v>
      </c>
      <c r="C9" s="29">
        <v>163623462</v>
      </c>
      <c r="D9" s="29">
        <v>162673838</v>
      </c>
      <c r="E9" s="29">
        <v>175131921</v>
      </c>
      <c r="F9" s="24">
        <v>196564082</v>
      </c>
      <c r="H9" s="27" t="s">
        <v>2</v>
      </c>
      <c r="I9" s="24">
        <v>10219227.96996</v>
      </c>
      <c r="J9" s="24">
        <v>2239829.3639999996</v>
      </c>
      <c r="K9" s="24">
        <v>3277771.3867469998</v>
      </c>
      <c r="L9" s="24">
        <v>8087066.2509579994</v>
      </c>
      <c r="M9" s="30">
        <v>-3748782.9507480003</v>
      </c>
      <c r="O9" s="27" t="s">
        <v>2</v>
      </c>
      <c r="P9" s="24">
        <f t="shared" ref="P9:Q20" si="0">B9+I9</f>
        <v>167569799.96996</v>
      </c>
      <c r="Q9" s="24">
        <f t="shared" si="0"/>
        <v>165863291.36399999</v>
      </c>
      <c r="R9" s="24">
        <f>D9+K9</f>
        <v>165951609.386747</v>
      </c>
      <c r="S9" s="24">
        <f>E9+L9</f>
        <v>183218987.250958</v>
      </c>
      <c r="T9" s="24">
        <f>F9+M9</f>
        <v>192815299.049252</v>
      </c>
    </row>
    <row r="10" spans="1:20" x14ac:dyDescent="0.25">
      <c r="A10" s="27" t="s">
        <v>3</v>
      </c>
      <c r="B10" s="29">
        <v>130568920</v>
      </c>
      <c r="C10" s="29">
        <v>140130099</v>
      </c>
      <c r="D10" s="29">
        <v>144105478</v>
      </c>
      <c r="E10" s="29">
        <v>146137777</v>
      </c>
      <c r="F10" s="24">
        <v>144915564</v>
      </c>
      <c r="H10" s="27" t="s">
        <v>3</v>
      </c>
      <c r="I10" s="24">
        <v>8352181.1229119999</v>
      </c>
      <c r="J10" s="24">
        <v>7025148.4896000009</v>
      </c>
      <c r="K10" s="24">
        <v>-113693.20212599999</v>
      </c>
      <c r="L10" s="24">
        <v>-4026392.1405600002</v>
      </c>
      <c r="M10" s="30">
        <v>-1973036.3502060003</v>
      </c>
      <c r="O10" s="27" t="s">
        <v>3</v>
      </c>
      <c r="P10" s="24">
        <f t="shared" si="0"/>
        <v>138921101.12291199</v>
      </c>
      <c r="Q10" s="24">
        <f t="shared" si="0"/>
        <v>147155247.4896</v>
      </c>
      <c r="R10" s="24">
        <f t="shared" ref="R10:R20" si="1">D10+K10</f>
        <v>143991784.797874</v>
      </c>
      <c r="S10" s="24">
        <f t="shared" ref="S10:S20" si="2">E10+L10</f>
        <v>142111384.85944</v>
      </c>
      <c r="T10" s="24">
        <f t="shared" ref="T10:T14" si="3">F10+M10</f>
        <v>142942527.64979401</v>
      </c>
    </row>
    <row r="11" spans="1:20" x14ac:dyDescent="0.25">
      <c r="A11" s="27" t="s">
        <v>4</v>
      </c>
      <c r="B11" s="29">
        <v>128078110</v>
      </c>
      <c r="C11" s="29">
        <v>119424064</v>
      </c>
      <c r="D11" s="29">
        <v>125159599</v>
      </c>
      <c r="E11" s="29">
        <v>126468687</v>
      </c>
      <c r="F11" s="24">
        <v>142140026</v>
      </c>
      <c r="H11" s="27" t="s">
        <v>4</v>
      </c>
      <c r="I11" s="24">
        <v>5942655.0489600003</v>
      </c>
      <c r="J11" s="24">
        <v>1175529.9865120002</v>
      </c>
      <c r="K11" s="24">
        <v>-2301755.1923519997</v>
      </c>
      <c r="L11" s="24">
        <v>-121684.544828</v>
      </c>
      <c r="M11" s="30">
        <v>-2740756.3207640001</v>
      </c>
      <c r="O11" s="27" t="s">
        <v>4</v>
      </c>
      <c r="P11" s="24">
        <f t="shared" si="0"/>
        <v>134020765.04896</v>
      </c>
      <c r="Q11" s="24">
        <f t="shared" si="0"/>
        <v>120599593.98651201</v>
      </c>
      <c r="R11" s="24">
        <f t="shared" si="1"/>
        <v>122857843.807648</v>
      </c>
      <c r="S11" s="24">
        <f t="shared" si="2"/>
        <v>126347002.455172</v>
      </c>
      <c r="T11" s="24">
        <f t="shared" si="3"/>
        <v>139399269.67923599</v>
      </c>
    </row>
    <row r="12" spans="1:20" x14ac:dyDescent="0.25">
      <c r="A12" s="27" t="s">
        <v>5</v>
      </c>
      <c r="B12" s="29">
        <v>123308368</v>
      </c>
      <c r="C12" s="29">
        <v>126806076</v>
      </c>
      <c r="D12" s="29">
        <v>120529696</v>
      </c>
      <c r="E12" s="29">
        <v>127767001</v>
      </c>
      <c r="F12" s="24">
        <v>137609384</v>
      </c>
      <c r="H12" s="27" t="s">
        <v>5</v>
      </c>
      <c r="I12" s="24">
        <v>-3412245.0168159995</v>
      </c>
      <c r="J12" s="24">
        <v>-5405910.4470000006</v>
      </c>
      <c r="K12" s="24">
        <v>-69574.560599999997</v>
      </c>
      <c r="L12" s="24">
        <v>-666925.37125199998</v>
      </c>
      <c r="M12" s="30">
        <v>265332.62109899998</v>
      </c>
      <c r="O12" s="27" t="s">
        <v>5</v>
      </c>
      <c r="P12" s="24">
        <f t="shared" si="0"/>
        <v>119896122.98318399</v>
      </c>
      <c r="Q12" s="24">
        <f t="shared" si="0"/>
        <v>121400165.553</v>
      </c>
      <c r="R12" s="24">
        <f t="shared" si="1"/>
        <v>120460121.4394</v>
      </c>
      <c r="S12" s="24">
        <f t="shared" si="2"/>
        <v>127100075.628748</v>
      </c>
      <c r="T12" s="24">
        <f t="shared" si="3"/>
        <v>137874716.621099</v>
      </c>
    </row>
    <row r="13" spans="1:20" x14ac:dyDescent="0.25">
      <c r="A13" s="27" t="s">
        <v>0</v>
      </c>
      <c r="B13" s="29">
        <v>150926965</v>
      </c>
      <c r="C13" s="29">
        <v>156284670</v>
      </c>
      <c r="D13" s="29">
        <v>150597654</v>
      </c>
      <c r="E13" s="29">
        <v>187870645</v>
      </c>
      <c r="F13" s="24">
        <v>155627173</v>
      </c>
      <c r="H13" s="27" t="s">
        <v>0</v>
      </c>
      <c r="I13" s="24">
        <v>256047.79160999999</v>
      </c>
      <c r="J13" s="24">
        <v>-14942827.876158001</v>
      </c>
      <c r="K13" s="24">
        <v>6432179.2237380007</v>
      </c>
      <c r="L13" s="24">
        <v>-17073737.477631997</v>
      </c>
      <c r="M13" s="30">
        <v>-3149576.4722500001</v>
      </c>
      <c r="O13" s="27" t="s">
        <v>0</v>
      </c>
      <c r="P13" s="24">
        <f t="shared" si="0"/>
        <v>151183012.79161</v>
      </c>
      <c r="Q13" s="24">
        <f t="shared" si="0"/>
        <v>141341842.123842</v>
      </c>
      <c r="R13" s="24">
        <f t="shared" si="1"/>
        <v>157029833.22373801</v>
      </c>
      <c r="S13" s="24">
        <f t="shared" si="2"/>
        <v>170796907.52236801</v>
      </c>
      <c r="T13" s="24">
        <f t="shared" si="3"/>
        <v>152477596.52774999</v>
      </c>
    </row>
    <row r="14" spans="1:20" x14ac:dyDescent="0.25">
      <c r="A14" s="27" t="s">
        <v>6</v>
      </c>
      <c r="B14" s="29">
        <v>222492269</v>
      </c>
      <c r="C14" s="29">
        <v>246877240</v>
      </c>
      <c r="D14" s="29">
        <v>200363790</v>
      </c>
      <c r="E14" s="29">
        <v>263419048</v>
      </c>
      <c r="F14" s="24">
        <v>259905806</v>
      </c>
      <c r="H14" s="27" t="s">
        <v>6</v>
      </c>
      <c r="I14" s="24">
        <v>-905007.00412500009</v>
      </c>
      <c r="J14" s="24">
        <v>-9036170.9792640004</v>
      </c>
      <c r="K14" s="24">
        <v>14443223.731940001</v>
      </c>
      <c r="L14" s="24">
        <v>2311856.255016</v>
      </c>
      <c r="M14" s="31">
        <v>8277620.9978720006</v>
      </c>
      <c r="O14" s="27" t="s">
        <v>6</v>
      </c>
      <c r="P14" s="24">
        <f t="shared" si="0"/>
        <v>221587261.995875</v>
      </c>
      <c r="Q14" s="24">
        <f t="shared" si="0"/>
        <v>237841069.02073601</v>
      </c>
      <c r="R14" s="24">
        <f t="shared" si="1"/>
        <v>214807013.73194</v>
      </c>
      <c r="S14" s="24">
        <f t="shared" si="2"/>
        <v>265730904.255016</v>
      </c>
      <c r="T14" s="24">
        <f t="shared" si="3"/>
        <v>268183426.99787199</v>
      </c>
    </row>
    <row r="15" spans="1:20" x14ac:dyDescent="0.25">
      <c r="A15" s="27" t="s">
        <v>7</v>
      </c>
      <c r="B15" s="29">
        <v>282628106</v>
      </c>
      <c r="C15" s="29">
        <v>294350175</v>
      </c>
      <c r="D15" s="29">
        <v>278361190</v>
      </c>
      <c r="E15" s="29">
        <v>345816162</v>
      </c>
      <c r="F15" s="24"/>
      <c r="H15" s="27" t="s">
        <v>7</v>
      </c>
      <c r="I15" s="24">
        <v>3528823.2830079999</v>
      </c>
      <c r="J15" s="24">
        <v>-6729840.1410239991</v>
      </c>
      <c r="K15" s="24">
        <v>-16124804.20455</v>
      </c>
      <c r="L15" s="24">
        <v>-23603155.965271998</v>
      </c>
      <c r="M15" s="31"/>
      <c r="O15" s="27" t="s">
        <v>7</v>
      </c>
      <c r="P15" s="24">
        <f t="shared" si="0"/>
        <v>286156929.28300798</v>
      </c>
      <c r="Q15" s="24">
        <f t="shared" si="0"/>
        <v>287620334.85897601</v>
      </c>
      <c r="R15" s="24">
        <f t="shared" si="1"/>
        <v>262236385.79545</v>
      </c>
      <c r="S15" s="24">
        <f t="shared" si="2"/>
        <v>322213006.03472799</v>
      </c>
      <c r="T15" s="24"/>
    </row>
    <row r="16" spans="1:20" x14ac:dyDescent="0.25">
      <c r="A16" s="27" t="s">
        <v>8</v>
      </c>
      <c r="B16" s="29">
        <v>260260367</v>
      </c>
      <c r="C16" s="29">
        <v>282322270</v>
      </c>
      <c r="D16" s="29">
        <v>309012836</v>
      </c>
      <c r="E16" s="29">
        <v>342487605</v>
      </c>
      <c r="F16" s="24"/>
      <c r="H16" s="27" t="s">
        <v>8</v>
      </c>
      <c r="I16" s="24">
        <v>10660711.252534</v>
      </c>
      <c r="J16" s="24">
        <v>-9265919.6059730016</v>
      </c>
      <c r="K16" s="24">
        <v>-24496514.699527998</v>
      </c>
      <c r="L16" s="24">
        <v>-27777271.520325001</v>
      </c>
      <c r="M16" s="31"/>
      <c r="O16" s="27" t="s">
        <v>8</v>
      </c>
      <c r="P16" s="24">
        <f t="shared" si="0"/>
        <v>270921078.25253397</v>
      </c>
      <c r="Q16" s="24">
        <f t="shared" si="0"/>
        <v>273056350.39402699</v>
      </c>
      <c r="R16" s="24">
        <f t="shared" si="1"/>
        <v>284516321.30047202</v>
      </c>
      <c r="S16" s="24">
        <f t="shared" si="2"/>
        <v>314710333.47967499</v>
      </c>
      <c r="T16" s="24"/>
    </row>
    <row r="17" spans="1:20" x14ac:dyDescent="0.25">
      <c r="A17" s="27" t="s">
        <v>9</v>
      </c>
      <c r="B17" s="29">
        <v>237926078</v>
      </c>
      <c r="C17" s="29">
        <v>270251234</v>
      </c>
      <c r="D17" s="29">
        <v>309840590</v>
      </c>
      <c r="E17" s="29">
        <v>314179661</v>
      </c>
      <c r="F17" s="24"/>
      <c r="H17" s="27" t="s">
        <v>9</v>
      </c>
      <c r="I17" s="24">
        <v>-14946177.991496</v>
      </c>
      <c r="J17" s="24">
        <v>-6744123.2801250005</v>
      </c>
      <c r="K17" s="24">
        <v>-16675251.320840001</v>
      </c>
      <c r="L17" s="24">
        <v>10781376.305112001</v>
      </c>
      <c r="M17" s="31"/>
      <c r="O17" s="27" t="s">
        <v>9</v>
      </c>
      <c r="P17" s="24">
        <f t="shared" si="0"/>
        <v>222979900.008504</v>
      </c>
      <c r="Q17" s="24">
        <f t="shared" si="0"/>
        <v>263507110.71987501</v>
      </c>
      <c r="R17" s="24">
        <f t="shared" si="1"/>
        <v>293165338.67916</v>
      </c>
      <c r="S17" s="24">
        <f t="shared" si="2"/>
        <v>324961037.305112</v>
      </c>
      <c r="T17" s="24"/>
    </row>
    <row r="18" spans="1:20" x14ac:dyDescent="0.25">
      <c r="A18" s="27" t="s">
        <v>10</v>
      </c>
      <c r="B18" s="29">
        <v>186749163</v>
      </c>
      <c r="C18" s="29">
        <v>194395719</v>
      </c>
      <c r="D18" s="29">
        <v>204441500</v>
      </c>
      <c r="E18" s="29">
        <v>200232829</v>
      </c>
      <c r="F18" s="24"/>
      <c r="H18" s="27" t="s">
        <v>10</v>
      </c>
      <c r="I18" s="24">
        <v>-12052290.694395</v>
      </c>
      <c r="J18" s="24">
        <v>6292076.03388</v>
      </c>
      <c r="K18" s="24">
        <v>1937901.959028</v>
      </c>
      <c r="L18" s="24">
        <v>-12504101.597189998</v>
      </c>
      <c r="M18" s="31"/>
      <c r="O18" s="27" t="s">
        <v>10</v>
      </c>
      <c r="P18" s="24">
        <f t="shared" si="0"/>
        <v>174696872.30560499</v>
      </c>
      <c r="Q18" s="24">
        <f t="shared" si="0"/>
        <v>200687795.03388</v>
      </c>
      <c r="R18" s="24">
        <f t="shared" si="1"/>
        <v>206379401.95902801</v>
      </c>
      <c r="S18" s="24">
        <f t="shared" si="2"/>
        <v>187728727.40281001</v>
      </c>
      <c r="T18" s="24"/>
    </row>
    <row r="19" spans="1:20" x14ac:dyDescent="0.25">
      <c r="A19" s="27" t="s">
        <v>11</v>
      </c>
      <c r="B19" s="29">
        <v>129166597</v>
      </c>
      <c r="C19" s="29">
        <v>124889259</v>
      </c>
      <c r="D19" s="29">
        <v>124830775</v>
      </c>
      <c r="E19" s="29">
        <v>149934405</v>
      </c>
      <c r="F19" s="24"/>
      <c r="H19" s="27" t="s">
        <v>11</v>
      </c>
      <c r="I19" s="24">
        <v>15388945.779735001</v>
      </c>
      <c r="J19" s="24">
        <v>-2685224.8366320003</v>
      </c>
      <c r="K19" s="24">
        <v>-2644755.2001</v>
      </c>
      <c r="L19" s="24">
        <v>8897437.6908</v>
      </c>
      <c r="M19" s="31"/>
      <c r="O19" s="27" t="s">
        <v>11</v>
      </c>
      <c r="P19" s="24">
        <f t="shared" si="0"/>
        <v>144555542.779735</v>
      </c>
      <c r="Q19" s="24">
        <f t="shared" si="0"/>
        <v>122204034.163368</v>
      </c>
      <c r="R19" s="24">
        <f t="shared" si="1"/>
        <v>122186019.7999</v>
      </c>
      <c r="S19" s="24">
        <f t="shared" si="2"/>
        <v>158831842.69080001</v>
      </c>
      <c r="T19" s="24"/>
    </row>
    <row r="20" spans="1:20" x14ac:dyDescent="0.25">
      <c r="A20" s="27" t="s">
        <v>12</v>
      </c>
      <c r="B20" s="29">
        <v>131087013</v>
      </c>
      <c r="C20" s="29">
        <v>146558871</v>
      </c>
      <c r="D20" s="29">
        <v>137413589</v>
      </c>
      <c r="E20" s="29">
        <v>151847829</v>
      </c>
      <c r="F20" s="24"/>
      <c r="H20" s="27" t="s">
        <v>12</v>
      </c>
      <c r="I20" s="24">
        <v>3755006.8628800004</v>
      </c>
      <c r="J20" s="24">
        <v>1223029.3340159999</v>
      </c>
      <c r="K20" s="24">
        <v>1113704.1971999998</v>
      </c>
      <c r="L20" s="24">
        <v>-5847489.556326</v>
      </c>
      <c r="M20" s="31"/>
      <c r="O20" s="27" t="s">
        <v>12</v>
      </c>
      <c r="P20" s="24">
        <f t="shared" si="0"/>
        <v>134842019.86287999</v>
      </c>
      <c r="Q20" s="24">
        <f t="shared" si="0"/>
        <v>147781900.334016</v>
      </c>
      <c r="R20" s="24">
        <f t="shared" si="1"/>
        <v>138527293.1972</v>
      </c>
      <c r="S20" s="24">
        <f t="shared" si="2"/>
        <v>146000339.443674</v>
      </c>
      <c r="T20" s="24"/>
    </row>
    <row r="22" spans="1:20" x14ac:dyDescent="0.25">
      <c r="A22" s="27" t="s">
        <v>18</v>
      </c>
      <c r="H22" s="27" t="s">
        <v>18</v>
      </c>
      <c r="O22" s="27" t="s">
        <v>18</v>
      </c>
    </row>
    <row r="23" spans="1:20" x14ac:dyDescent="0.25">
      <c r="A23" s="27" t="s">
        <v>17</v>
      </c>
      <c r="H23" s="27" t="s">
        <v>19</v>
      </c>
      <c r="O23" s="27" t="s">
        <v>20</v>
      </c>
    </row>
    <row r="25" spans="1:20" x14ac:dyDescent="0.25">
      <c r="A25" s="28" t="s">
        <v>21</v>
      </c>
      <c r="B25" s="28"/>
      <c r="H25" s="28" t="s">
        <v>21</v>
      </c>
      <c r="I25" s="28"/>
      <c r="O25" s="28" t="s">
        <v>21</v>
      </c>
      <c r="P25" s="28"/>
    </row>
    <row r="26" spans="1:20" x14ac:dyDescent="0.25">
      <c r="A26" s="27" t="s">
        <v>1</v>
      </c>
      <c r="B26" s="27">
        <v>2017</v>
      </c>
      <c r="C26" s="27">
        <v>2018</v>
      </c>
      <c r="D26" s="27">
        <v>2019</v>
      </c>
      <c r="E26" s="27">
        <v>2020</v>
      </c>
      <c r="F26" s="27">
        <v>2021</v>
      </c>
      <c r="H26" s="27" t="s">
        <v>1</v>
      </c>
      <c r="I26" s="27">
        <v>2017</v>
      </c>
      <c r="J26" s="27">
        <v>2018</v>
      </c>
      <c r="K26" s="27">
        <v>2019</v>
      </c>
      <c r="L26" s="27">
        <v>2020</v>
      </c>
      <c r="M26" s="27">
        <v>2021</v>
      </c>
      <c r="O26" s="27" t="s">
        <v>1</v>
      </c>
      <c r="P26" s="27">
        <v>2017</v>
      </c>
      <c r="Q26" s="27">
        <v>2018</v>
      </c>
      <c r="R26" s="27">
        <v>2019</v>
      </c>
      <c r="S26" s="27">
        <v>2020</v>
      </c>
      <c r="T26" s="27">
        <v>2021</v>
      </c>
    </row>
    <row r="27" spans="1:20" x14ac:dyDescent="0.25">
      <c r="A27" s="27" t="s">
        <v>2</v>
      </c>
      <c r="B27" s="29">
        <v>138592348</v>
      </c>
      <c r="C27" s="29">
        <v>139069881</v>
      </c>
      <c r="D27" s="29">
        <v>133752634</v>
      </c>
      <c r="E27" s="29">
        <v>141157390</v>
      </c>
      <c r="F27" s="24">
        <v>141491990</v>
      </c>
      <c r="H27" s="27" t="s">
        <v>2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O27" s="27" t="s">
        <v>2</v>
      </c>
      <c r="P27" s="24">
        <f t="shared" ref="P27:Q38" si="4">B27+I27</f>
        <v>138592348</v>
      </c>
      <c r="Q27" s="24">
        <f t="shared" si="4"/>
        <v>139069881</v>
      </c>
      <c r="R27" s="24">
        <f>D27+K27</f>
        <v>133752634</v>
      </c>
      <c r="S27" s="24">
        <f>E27+L27</f>
        <v>141157390</v>
      </c>
      <c r="T27" s="24">
        <f>F27+M27</f>
        <v>141491990</v>
      </c>
    </row>
    <row r="28" spans="1:20" x14ac:dyDescent="0.25">
      <c r="A28" s="27" t="s">
        <v>3</v>
      </c>
      <c r="B28" s="29">
        <v>128515492</v>
      </c>
      <c r="C28" s="29">
        <v>136326373</v>
      </c>
      <c r="D28" s="29">
        <v>137990393</v>
      </c>
      <c r="E28" s="29">
        <v>136601984</v>
      </c>
      <c r="F28" s="24">
        <v>122643584</v>
      </c>
      <c r="H28" s="27" t="s">
        <v>3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O28" s="27" t="s">
        <v>3</v>
      </c>
      <c r="P28" s="24">
        <f t="shared" si="4"/>
        <v>128515492</v>
      </c>
      <c r="Q28" s="24">
        <f t="shared" si="4"/>
        <v>136326373</v>
      </c>
      <c r="R28" s="24">
        <f t="shared" ref="R28:R38" si="5">D28+K28</f>
        <v>137990393</v>
      </c>
      <c r="S28" s="24">
        <f t="shared" ref="S28:S38" si="6">E28+L28</f>
        <v>136601984</v>
      </c>
      <c r="T28" s="24">
        <f t="shared" ref="T28:T32" si="7">F28+M28</f>
        <v>122643584</v>
      </c>
    </row>
    <row r="29" spans="1:20" x14ac:dyDescent="0.25">
      <c r="A29" s="27" t="s">
        <v>4</v>
      </c>
      <c r="B29" s="29">
        <v>140069315</v>
      </c>
      <c r="C29" s="29">
        <v>130231868</v>
      </c>
      <c r="D29" s="29">
        <v>129411445</v>
      </c>
      <c r="E29" s="29">
        <v>131277824</v>
      </c>
      <c r="F29" s="24">
        <v>132495267</v>
      </c>
      <c r="H29" s="27" t="s">
        <v>4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O29" s="27" t="s">
        <v>4</v>
      </c>
      <c r="P29" s="24">
        <f t="shared" si="4"/>
        <v>140069315</v>
      </c>
      <c r="Q29" s="24">
        <f t="shared" si="4"/>
        <v>130231868</v>
      </c>
      <c r="R29" s="24">
        <f t="shared" si="5"/>
        <v>129411445</v>
      </c>
      <c r="S29" s="24">
        <f t="shared" si="6"/>
        <v>131277824</v>
      </c>
      <c r="T29" s="24">
        <f t="shared" si="7"/>
        <v>132495267</v>
      </c>
    </row>
    <row r="30" spans="1:20" x14ac:dyDescent="0.25">
      <c r="A30" s="27" t="s">
        <v>5</v>
      </c>
      <c r="B30" s="29">
        <v>139239244</v>
      </c>
      <c r="C30" s="29">
        <v>143296938</v>
      </c>
      <c r="D30" s="29">
        <v>137724742</v>
      </c>
      <c r="E30" s="29">
        <v>121749583</v>
      </c>
      <c r="F30" s="24">
        <v>137059485</v>
      </c>
      <c r="H30" s="27" t="s">
        <v>5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O30" s="27" t="s">
        <v>5</v>
      </c>
      <c r="P30" s="24">
        <f t="shared" si="4"/>
        <v>139239244</v>
      </c>
      <c r="Q30" s="24">
        <f t="shared" si="4"/>
        <v>143296938</v>
      </c>
      <c r="R30" s="24">
        <f t="shared" si="5"/>
        <v>137724742</v>
      </c>
      <c r="S30" s="24">
        <f t="shared" si="6"/>
        <v>121749583</v>
      </c>
      <c r="T30" s="24">
        <f t="shared" si="7"/>
        <v>137059485</v>
      </c>
    </row>
    <row r="31" spans="1:20" x14ac:dyDescent="0.25">
      <c r="A31" s="27" t="s">
        <v>0</v>
      </c>
      <c r="B31" s="29">
        <v>152725527</v>
      </c>
      <c r="C31" s="29">
        <v>150297369</v>
      </c>
      <c r="D31" s="29">
        <v>151278347</v>
      </c>
      <c r="E31" s="29">
        <v>131093147</v>
      </c>
      <c r="F31" s="24">
        <v>141997941</v>
      </c>
      <c r="H31" s="27" t="s">
        <v>0</v>
      </c>
      <c r="I31" s="27">
        <v>107235.02</v>
      </c>
      <c r="J31" s="24">
        <v>-6702134.04</v>
      </c>
      <c r="K31" s="24">
        <v>2945690.71</v>
      </c>
      <c r="L31" s="24">
        <v>-6352611.8399999999</v>
      </c>
      <c r="M31" s="30">
        <v>-949264</v>
      </c>
      <c r="O31" s="27" t="s">
        <v>0</v>
      </c>
      <c r="P31" s="24">
        <f t="shared" si="4"/>
        <v>152832762.02000001</v>
      </c>
      <c r="Q31" s="24">
        <f t="shared" si="4"/>
        <v>143595234.96000001</v>
      </c>
      <c r="R31" s="24">
        <f t="shared" si="5"/>
        <v>154224037.71000001</v>
      </c>
      <c r="S31" s="24">
        <f t="shared" si="6"/>
        <v>124740535.16</v>
      </c>
      <c r="T31" s="24">
        <f t="shared" si="7"/>
        <v>141048677</v>
      </c>
    </row>
    <row r="32" spans="1:20" x14ac:dyDescent="0.25">
      <c r="A32" s="27" t="s">
        <v>6</v>
      </c>
      <c r="B32" s="29">
        <v>182384163</v>
      </c>
      <c r="C32" s="29">
        <v>186535046</v>
      </c>
      <c r="D32" s="29">
        <v>169516713</v>
      </c>
      <c r="E32" s="29">
        <v>165416723</v>
      </c>
      <c r="F32" s="24">
        <v>177511481</v>
      </c>
      <c r="H32" s="27" t="s">
        <v>6</v>
      </c>
      <c r="I32" s="27">
        <v>-417007.60000000003</v>
      </c>
      <c r="J32" s="24">
        <v>-4363973.6400000006</v>
      </c>
      <c r="K32" s="24">
        <v>6895879.1900000004</v>
      </c>
      <c r="L32" s="24">
        <v>1007224.7999999999</v>
      </c>
      <c r="M32" s="31">
        <v>3442502.17</v>
      </c>
      <c r="O32" s="27" t="s">
        <v>6</v>
      </c>
      <c r="P32" s="24">
        <f t="shared" si="4"/>
        <v>181967155.40000001</v>
      </c>
      <c r="Q32" s="24">
        <f t="shared" si="4"/>
        <v>182171072.36000001</v>
      </c>
      <c r="R32" s="24">
        <f t="shared" si="5"/>
        <v>176412592.19</v>
      </c>
      <c r="S32" s="24">
        <f t="shared" si="6"/>
        <v>166423947.80000001</v>
      </c>
      <c r="T32" s="24">
        <f t="shared" si="7"/>
        <v>180953983.16999999</v>
      </c>
    </row>
    <row r="33" spans="1:20" x14ac:dyDescent="0.25">
      <c r="A33" s="27" t="s">
        <v>7</v>
      </c>
      <c r="B33" s="29">
        <v>197864643</v>
      </c>
      <c r="C33" s="29">
        <v>204384671</v>
      </c>
      <c r="D33" s="29">
        <v>191211618</v>
      </c>
      <c r="E33" s="29">
        <v>194231444</v>
      </c>
      <c r="F33" s="24"/>
      <c r="H33" s="27" t="s">
        <v>7</v>
      </c>
      <c r="I33" s="27">
        <v>1443458.72</v>
      </c>
      <c r="J33" s="24">
        <v>-3003196.02</v>
      </c>
      <c r="K33" s="24">
        <v>-6693615.7500000009</v>
      </c>
      <c r="L33" s="24">
        <v>-9483824.4800000004</v>
      </c>
      <c r="M33" s="31"/>
      <c r="O33" s="27" t="s">
        <v>7</v>
      </c>
      <c r="P33" s="24">
        <f t="shared" si="4"/>
        <v>199308101.72</v>
      </c>
      <c r="Q33" s="24">
        <f t="shared" si="4"/>
        <v>201381474.97999999</v>
      </c>
      <c r="R33" s="24">
        <f t="shared" si="5"/>
        <v>184518002.25</v>
      </c>
      <c r="S33" s="24">
        <f t="shared" si="6"/>
        <v>184747619.52000001</v>
      </c>
      <c r="T33" s="24"/>
    </row>
    <row r="34" spans="1:20" x14ac:dyDescent="0.25">
      <c r="A34" s="27" t="s">
        <v>8</v>
      </c>
      <c r="B34" s="29">
        <v>194269755</v>
      </c>
      <c r="C34" s="29">
        <v>196145851</v>
      </c>
      <c r="D34" s="29">
        <v>200512758</v>
      </c>
      <c r="E34" s="29">
        <v>192731520</v>
      </c>
      <c r="F34" s="24"/>
      <c r="H34" s="27" t="s">
        <v>8</v>
      </c>
      <c r="I34" s="27">
        <v>4174584.89</v>
      </c>
      <c r="J34" s="24">
        <v>-4048628.88</v>
      </c>
      <c r="K34" s="24">
        <v>-9876817.6799999997</v>
      </c>
      <c r="L34" s="24">
        <v>-10699660.529999999</v>
      </c>
      <c r="M34" s="31"/>
      <c r="O34" s="27" t="s">
        <v>8</v>
      </c>
      <c r="P34" s="24">
        <f t="shared" si="4"/>
        <v>198444339.88999999</v>
      </c>
      <c r="Q34" s="24">
        <f t="shared" si="4"/>
        <v>192097222.12</v>
      </c>
      <c r="R34" s="24">
        <f t="shared" si="5"/>
        <v>190635940.31999999</v>
      </c>
      <c r="S34" s="24">
        <f t="shared" si="6"/>
        <v>182031859.47</v>
      </c>
      <c r="T34" s="24"/>
    </row>
    <row r="35" spans="1:20" x14ac:dyDescent="0.25">
      <c r="A35" s="27" t="s">
        <v>9</v>
      </c>
      <c r="B35" s="29">
        <v>186217217</v>
      </c>
      <c r="C35" s="29">
        <v>196778090</v>
      </c>
      <c r="D35" s="29">
        <v>210090109</v>
      </c>
      <c r="E35" s="29">
        <v>193386177</v>
      </c>
      <c r="F35" s="24"/>
      <c r="H35" s="27" t="s">
        <v>9</v>
      </c>
      <c r="I35" s="27">
        <v>-6529183.7999999998</v>
      </c>
      <c r="J35" s="24">
        <v>-3363682.9</v>
      </c>
      <c r="K35" s="24">
        <v>-7740117</v>
      </c>
      <c r="L35" s="24">
        <v>4572103.2</v>
      </c>
      <c r="M35" s="31"/>
      <c r="O35" s="27" t="s">
        <v>9</v>
      </c>
      <c r="P35" s="24">
        <f t="shared" si="4"/>
        <v>179688033.19999999</v>
      </c>
      <c r="Q35" s="24">
        <f t="shared" si="4"/>
        <v>193414407.09999999</v>
      </c>
      <c r="R35" s="24">
        <f t="shared" si="5"/>
        <v>202349992</v>
      </c>
      <c r="S35" s="24">
        <f t="shared" si="6"/>
        <v>197958280.19999999</v>
      </c>
      <c r="T35" s="24"/>
    </row>
    <row r="36" spans="1:20" x14ac:dyDescent="0.25">
      <c r="A36" s="27" t="s">
        <v>10</v>
      </c>
      <c r="B36" s="29">
        <v>166979482</v>
      </c>
      <c r="C36" s="29">
        <v>168868030</v>
      </c>
      <c r="D36" s="29">
        <v>173867778</v>
      </c>
      <c r="E36" s="29">
        <v>155063887</v>
      </c>
      <c r="F36" s="24"/>
      <c r="H36" s="27" t="s">
        <v>10</v>
      </c>
      <c r="I36" s="27">
        <v>-5234473.9800000004</v>
      </c>
      <c r="J36" s="24">
        <v>3343626.64</v>
      </c>
      <c r="K36" s="24">
        <v>853195.41</v>
      </c>
      <c r="L36" s="24">
        <v>-5375853.5999999996</v>
      </c>
      <c r="M36" s="31"/>
      <c r="O36" s="27" t="s">
        <v>10</v>
      </c>
      <c r="P36" s="24">
        <f t="shared" si="4"/>
        <v>161745008.02000001</v>
      </c>
      <c r="Q36" s="24">
        <f t="shared" si="4"/>
        <v>172211656.63999999</v>
      </c>
      <c r="R36" s="24">
        <f t="shared" si="5"/>
        <v>174720973.41</v>
      </c>
      <c r="S36" s="24">
        <f t="shared" si="6"/>
        <v>149688033.40000001</v>
      </c>
      <c r="T36" s="24"/>
    </row>
    <row r="37" spans="1:20" x14ac:dyDescent="0.25">
      <c r="A37" s="27" t="s">
        <v>11</v>
      </c>
      <c r="B37" s="29">
        <v>142945949</v>
      </c>
      <c r="C37" s="29">
        <v>135845705</v>
      </c>
      <c r="D37" s="29">
        <v>134784638</v>
      </c>
      <c r="E37" s="29">
        <v>136142523</v>
      </c>
      <c r="F37" s="24"/>
      <c r="H37" s="27" t="s">
        <v>11</v>
      </c>
      <c r="I37" s="24">
        <v>0</v>
      </c>
      <c r="J37" s="24">
        <v>0</v>
      </c>
      <c r="K37" s="24">
        <v>0</v>
      </c>
      <c r="L37" s="24">
        <v>0</v>
      </c>
      <c r="M37" s="31"/>
      <c r="O37" s="27" t="s">
        <v>11</v>
      </c>
      <c r="P37" s="24">
        <f t="shared" si="4"/>
        <v>142945949</v>
      </c>
      <c r="Q37" s="24">
        <f t="shared" si="4"/>
        <v>135845705</v>
      </c>
      <c r="R37" s="24">
        <f t="shared" si="5"/>
        <v>134784638</v>
      </c>
      <c r="S37" s="24">
        <f t="shared" si="6"/>
        <v>136142523</v>
      </c>
      <c r="T37" s="24"/>
    </row>
    <row r="38" spans="1:20" x14ac:dyDescent="0.25">
      <c r="A38" s="27" t="s">
        <v>12</v>
      </c>
      <c r="B38" s="29">
        <v>132052151</v>
      </c>
      <c r="C38" s="29">
        <v>136135844</v>
      </c>
      <c r="D38" s="29">
        <v>125386010</v>
      </c>
      <c r="E38" s="29">
        <v>128138676</v>
      </c>
      <c r="F38" s="24"/>
      <c r="H38" s="27" t="s">
        <v>12</v>
      </c>
      <c r="I38" s="24">
        <v>0</v>
      </c>
      <c r="J38" s="24">
        <v>0</v>
      </c>
      <c r="K38" s="24">
        <v>0</v>
      </c>
      <c r="L38" s="24">
        <v>0</v>
      </c>
      <c r="M38" s="31"/>
      <c r="O38" s="27" t="s">
        <v>12</v>
      </c>
      <c r="P38" s="24">
        <f t="shared" si="4"/>
        <v>132052151</v>
      </c>
      <c r="Q38" s="24">
        <f t="shared" si="4"/>
        <v>136135844</v>
      </c>
      <c r="R38" s="24">
        <f t="shared" si="5"/>
        <v>125386010</v>
      </c>
      <c r="S38" s="24">
        <f t="shared" si="6"/>
        <v>128138676</v>
      </c>
      <c r="T38" s="24"/>
    </row>
    <row r="39" spans="1:20" x14ac:dyDescent="0.25">
      <c r="C39" s="24"/>
      <c r="D39" s="24"/>
      <c r="E39" s="32"/>
      <c r="J39" s="24"/>
      <c r="K39" s="24"/>
      <c r="L39" s="24"/>
      <c r="Q39" s="24"/>
      <c r="S39" s="32"/>
    </row>
    <row r="40" spans="1:20" x14ac:dyDescent="0.25">
      <c r="A40" s="27" t="s">
        <v>18</v>
      </c>
      <c r="F40" s="33" t="s">
        <v>37</v>
      </c>
      <c r="H40" s="27" t="s">
        <v>18</v>
      </c>
      <c r="M40" s="33" t="s">
        <v>37</v>
      </c>
      <c r="O40" s="27" t="s">
        <v>18</v>
      </c>
      <c r="T40" s="33" t="s">
        <v>37</v>
      </c>
    </row>
    <row r="41" spans="1:20" x14ac:dyDescent="0.25">
      <c r="A41" s="27" t="s">
        <v>17</v>
      </c>
      <c r="F41" s="33" t="s">
        <v>38</v>
      </c>
      <c r="H41" s="27" t="s">
        <v>19</v>
      </c>
      <c r="M41" s="33" t="s">
        <v>38</v>
      </c>
      <c r="O41" s="27" t="s">
        <v>20</v>
      </c>
      <c r="T41" s="33" t="s">
        <v>38</v>
      </c>
    </row>
    <row r="42" spans="1:20" x14ac:dyDescent="0.25">
      <c r="F42" s="33" t="s">
        <v>39</v>
      </c>
      <c r="M42" s="33" t="s">
        <v>39</v>
      </c>
      <c r="T42" s="33" t="s">
        <v>39</v>
      </c>
    </row>
    <row r="43" spans="1:20" x14ac:dyDescent="0.25">
      <c r="F43" s="33" t="s">
        <v>40</v>
      </c>
      <c r="M43" s="33" t="s">
        <v>40</v>
      </c>
      <c r="T43" s="33" t="s">
        <v>40</v>
      </c>
    </row>
    <row r="44" spans="1:20" x14ac:dyDescent="0.25">
      <c r="F44" s="33" t="s">
        <v>47</v>
      </c>
      <c r="M44" s="33" t="s">
        <v>48</v>
      </c>
      <c r="T44" s="33" t="s">
        <v>49</v>
      </c>
    </row>
    <row r="46" spans="1:20" x14ac:dyDescent="0.25">
      <c r="A46" s="28" t="s">
        <v>24</v>
      </c>
      <c r="B46" s="28"/>
      <c r="H46" s="28" t="s">
        <v>24</v>
      </c>
      <c r="I46" s="28"/>
      <c r="O46" s="28" t="s">
        <v>24</v>
      </c>
      <c r="P46" s="28"/>
    </row>
    <row r="47" spans="1:20" x14ac:dyDescent="0.25">
      <c r="A47" s="27" t="s">
        <v>1</v>
      </c>
      <c r="B47" s="27">
        <v>2017</v>
      </c>
      <c r="C47" s="27">
        <v>2018</v>
      </c>
      <c r="D47" s="27">
        <v>2019</v>
      </c>
      <c r="E47" s="27">
        <v>2020</v>
      </c>
      <c r="F47" s="27">
        <v>2021</v>
      </c>
      <c r="H47" s="27" t="s">
        <v>1</v>
      </c>
      <c r="I47" s="27">
        <v>2017</v>
      </c>
      <c r="J47" s="27">
        <v>2018</v>
      </c>
      <c r="K47" s="27">
        <v>2019</v>
      </c>
      <c r="L47" s="27">
        <v>2020</v>
      </c>
      <c r="M47" s="27">
        <v>2021</v>
      </c>
      <c r="O47" s="27" t="s">
        <v>1</v>
      </c>
      <c r="P47" s="27">
        <v>2017</v>
      </c>
      <c r="Q47" s="27">
        <v>2018</v>
      </c>
      <c r="R47" s="27">
        <v>2019</v>
      </c>
      <c r="S47" s="27">
        <v>2020</v>
      </c>
      <c r="T47" s="27">
        <v>2021</v>
      </c>
    </row>
    <row r="48" spans="1:20" x14ac:dyDescent="0.25">
      <c r="A48" s="27" t="s">
        <v>2</v>
      </c>
      <c r="B48" s="29">
        <v>78302088</v>
      </c>
      <c r="C48" s="29">
        <v>77605941</v>
      </c>
      <c r="D48" s="29">
        <v>80417477</v>
      </c>
      <c r="E48" s="29">
        <v>75019222</v>
      </c>
      <c r="F48" s="24">
        <v>77937353</v>
      </c>
      <c r="H48" s="27" t="s">
        <v>2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O48" s="27" t="s">
        <v>2</v>
      </c>
      <c r="P48" s="24">
        <f t="shared" ref="P48:Q59" si="8">B48+I48</f>
        <v>78302088</v>
      </c>
      <c r="Q48" s="24">
        <f t="shared" si="8"/>
        <v>77605941</v>
      </c>
      <c r="R48" s="24">
        <f>D48+K48</f>
        <v>80417477</v>
      </c>
      <c r="S48" s="24">
        <f>E48+L48</f>
        <v>75019222</v>
      </c>
      <c r="T48" s="24">
        <f>F48+M48</f>
        <v>77937353</v>
      </c>
    </row>
    <row r="49" spans="1:20" x14ac:dyDescent="0.25">
      <c r="A49" s="27" t="s">
        <v>3</v>
      </c>
      <c r="B49" s="29">
        <v>81335838</v>
      </c>
      <c r="C49" s="29">
        <v>82974253</v>
      </c>
      <c r="D49" s="29">
        <v>83788443</v>
      </c>
      <c r="E49" s="29">
        <v>62413283</v>
      </c>
      <c r="F49" s="24">
        <v>67793712</v>
      </c>
      <c r="H49" s="27" t="s">
        <v>3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O49" s="27" t="s">
        <v>3</v>
      </c>
      <c r="P49" s="24">
        <f t="shared" si="8"/>
        <v>81335838</v>
      </c>
      <c r="Q49" s="24">
        <f t="shared" si="8"/>
        <v>82974253</v>
      </c>
      <c r="R49" s="24">
        <f t="shared" ref="R49:R59" si="9">D49+K49</f>
        <v>83788443</v>
      </c>
      <c r="S49" s="24">
        <f t="shared" ref="S49:S59" si="10">E49+L49</f>
        <v>62413283</v>
      </c>
      <c r="T49" s="24">
        <f t="shared" ref="T49:T53" si="11">F49+M49</f>
        <v>67793712</v>
      </c>
    </row>
    <row r="50" spans="1:20" x14ac:dyDescent="0.25">
      <c r="A50" s="27" t="s">
        <v>4</v>
      </c>
      <c r="B50" s="29">
        <v>82376608</v>
      </c>
      <c r="C50" s="29">
        <v>76814429</v>
      </c>
      <c r="D50" s="29">
        <v>72804244</v>
      </c>
      <c r="E50" s="29">
        <v>81279901</v>
      </c>
      <c r="F50" s="24">
        <v>70953146</v>
      </c>
      <c r="H50" s="27" t="s">
        <v>4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O50" s="27" t="s">
        <v>4</v>
      </c>
      <c r="P50" s="24">
        <f t="shared" si="8"/>
        <v>82376608</v>
      </c>
      <c r="Q50" s="24">
        <f t="shared" si="8"/>
        <v>76814429</v>
      </c>
      <c r="R50" s="24">
        <f t="shared" si="9"/>
        <v>72804244</v>
      </c>
      <c r="S50" s="24">
        <f t="shared" si="10"/>
        <v>81279901</v>
      </c>
      <c r="T50" s="24">
        <f t="shared" si="11"/>
        <v>70953146</v>
      </c>
    </row>
    <row r="51" spans="1:20" x14ac:dyDescent="0.25">
      <c r="A51" s="27" t="s">
        <v>5</v>
      </c>
      <c r="B51" s="29">
        <v>83523992</v>
      </c>
      <c r="C51" s="29">
        <v>81902991</v>
      </c>
      <c r="D51" s="29">
        <v>78686208</v>
      </c>
      <c r="E51" s="29">
        <v>73915260</v>
      </c>
      <c r="F51" s="24">
        <v>92293234</v>
      </c>
      <c r="H51" s="27" t="s">
        <v>5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O51" s="27" t="s">
        <v>5</v>
      </c>
      <c r="P51" s="24">
        <f t="shared" si="8"/>
        <v>83523992</v>
      </c>
      <c r="Q51" s="24">
        <f t="shared" si="8"/>
        <v>81902991</v>
      </c>
      <c r="R51" s="24">
        <f t="shared" si="9"/>
        <v>78686208</v>
      </c>
      <c r="S51" s="24">
        <f t="shared" si="10"/>
        <v>73915260</v>
      </c>
      <c r="T51" s="24">
        <f t="shared" si="11"/>
        <v>92293234</v>
      </c>
    </row>
    <row r="52" spans="1:20" x14ac:dyDescent="0.25">
      <c r="A52" s="27" t="s">
        <v>0</v>
      </c>
      <c r="B52" s="29">
        <v>80869668</v>
      </c>
      <c r="C52" s="29">
        <v>85209472</v>
      </c>
      <c r="D52" s="29">
        <v>79605439</v>
      </c>
      <c r="E52" s="29">
        <v>66076480</v>
      </c>
      <c r="F52" s="24">
        <v>79772816</v>
      </c>
      <c r="H52" s="27" t="s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O52" s="27" t="s">
        <v>0</v>
      </c>
      <c r="P52" s="24">
        <f t="shared" si="8"/>
        <v>80869668</v>
      </c>
      <c r="Q52" s="24">
        <f t="shared" si="8"/>
        <v>85209472</v>
      </c>
      <c r="R52" s="24">
        <f t="shared" si="9"/>
        <v>79605439</v>
      </c>
      <c r="S52" s="24">
        <f t="shared" si="10"/>
        <v>66076480</v>
      </c>
      <c r="T52" s="24">
        <f t="shared" si="11"/>
        <v>79772816</v>
      </c>
    </row>
    <row r="53" spans="1:20" x14ac:dyDescent="0.25">
      <c r="A53" s="27" t="s">
        <v>6</v>
      </c>
      <c r="B53" s="29">
        <v>86282910</v>
      </c>
      <c r="C53" s="29">
        <v>89601465</v>
      </c>
      <c r="D53" s="29">
        <v>83982330</v>
      </c>
      <c r="E53" s="29">
        <v>81104257</v>
      </c>
      <c r="F53" s="24">
        <v>84535465</v>
      </c>
      <c r="H53" s="27" t="s">
        <v>6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O53" s="27" t="s">
        <v>6</v>
      </c>
      <c r="P53" s="24">
        <f t="shared" si="8"/>
        <v>86282910</v>
      </c>
      <c r="Q53" s="24">
        <f t="shared" si="8"/>
        <v>89601465</v>
      </c>
      <c r="R53" s="24">
        <f t="shared" si="9"/>
        <v>83982330</v>
      </c>
      <c r="S53" s="24">
        <f t="shared" si="10"/>
        <v>81104257</v>
      </c>
      <c r="T53" s="24">
        <f t="shared" si="11"/>
        <v>84535465</v>
      </c>
    </row>
    <row r="54" spans="1:20" x14ac:dyDescent="0.25">
      <c r="A54" s="27" t="s">
        <v>7</v>
      </c>
      <c r="B54" s="29">
        <v>81532802</v>
      </c>
      <c r="C54" s="29">
        <v>83364266</v>
      </c>
      <c r="D54" s="29">
        <v>82125229</v>
      </c>
      <c r="E54" s="29">
        <v>83036242</v>
      </c>
      <c r="F54" s="24"/>
      <c r="H54" s="27" t="s">
        <v>7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O54" s="27" t="s">
        <v>7</v>
      </c>
      <c r="P54" s="24">
        <f t="shared" si="8"/>
        <v>81532802</v>
      </c>
      <c r="Q54" s="24">
        <f t="shared" si="8"/>
        <v>83364266</v>
      </c>
      <c r="R54" s="24">
        <f t="shared" si="9"/>
        <v>82125229</v>
      </c>
      <c r="S54" s="24">
        <f t="shared" si="10"/>
        <v>83036242</v>
      </c>
      <c r="T54" s="24"/>
    </row>
    <row r="55" spans="1:20" x14ac:dyDescent="0.25">
      <c r="A55" s="27" t="s">
        <v>8</v>
      </c>
      <c r="B55" s="29">
        <v>87235773</v>
      </c>
      <c r="C55" s="29">
        <v>89836381</v>
      </c>
      <c r="D55" s="29">
        <v>77971073</v>
      </c>
      <c r="E55" s="29">
        <v>81554329</v>
      </c>
      <c r="F55" s="24"/>
      <c r="H55" s="27" t="s">
        <v>8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O55" s="27" t="s">
        <v>8</v>
      </c>
      <c r="P55" s="24">
        <f t="shared" si="8"/>
        <v>87235773</v>
      </c>
      <c r="Q55" s="24">
        <f t="shared" si="8"/>
        <v>89836381</v>
      </c>
      <c r="R55" s="24">
        <f t="shared" si="9"/>
        <v>77971073</v>
      </c>
      <c r="S55" s="24">
        <f t="shared" si="10"/>
        <v>81554329</v>
      </c>
      <c r="T55" s="24"/>
    </row>
    <row r="56" spans="1:20" x14ac:dyDescent="0.25">
      <c r="A56" s="27" t="s">
        <v>9</v>
      </c>
      <c r="B56" s="29">
        <v>89124345</v>
      </c>
      <c r="C56" s="29">
        <v>87148401</v>
      </c>
      <c r="D56" s="29">
        <v>85270892</v>
      </c>
      <c r="E56" s="29">
        <v>86448815</v>
      </c>
      <c r="F56" s="24"/>
      <c r="H56" s="27" t="s">
        <v>9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O56" s="27" t="s">
        <v>9</v>
      </c>
      <c r="P56" s="24">
        <f t="shared" si="8"/>
        <v>89124345</v>
      </c>
      <c r="Q56" s="24">
        <f t="shared" si="8"/>
        <v>87148401</v>
      </c>
      <c r="R56" s="24">
        <f t="shared" si="9"/>
        <v>85270892</v>
      </c>
      <c r="S56" s="24">
        <f t="shared" si="10"/>
        <v>86448815</v>
      </c>
      <c r="T56" s="24"/>
    </row>
    <row r="57" spans="1:20" x14ac:dyDescent="0.25">
      <c r="A57" s="27" t="s">
        <v>10</v>
      </c>
      <c r="B57" s="29">
        <v>79991163</v>
      </c>
      <c r="C57" s="29">
        <v>84023593</v>
      </c>
      <c r="D57" s="29">
        <v>82312945</v>
      </c>
      <c r="E57" s="29">
        <v>71614152</v>
      </c>
      <c r="F57" s="24"/>
      <c r="H57" s="27" t="s">
        <v>10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O57" s="27" t="s">
        <v>10</v>
      </c>
      <c r="P57" s="24">
        <f t="shared" si="8"/>
        <v>79991163</v>
      </c>
      <c r="Q57" s="24">
        <f t="shared" si="8"/>
        <v>84023593</v>
      </c>
      <c r="R57" s="24">
        <f t="shared" si="9"/>
        <v>82312945</v>
      </c>
      <c r="S57" s="24">
        <f t="shared" si="10"/>
        <v>71614152</v>
      </c>
      <c r="T57" s="24"/>
    </row>
    <row r="58" spans="1:20" x14ac:dyDescent="0.25">
      <c r="A58" s="27" t="s">
        <v>11</v>
      </c>
      <c r="B58" s="29">
        <v>72908487</v>
      </c>
      <c r="C58" s="29">
        <v>82423496</v>
      </c>
      <c r="D58" s="29">
        <v>76721134</v>
      </c>
      <c r="E58" s="29">
        <v>66708042</v>
      </c>
      <c r="F58" s="24"/>
      <c r="H58" s="27" t="s">
        <v>11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O58" s="27" t="s">
        <v>11</v>
      </c>
      <c r="P58" s="24">
        <f t="shared" si="8"/>
        <v>72908487</v>
      </c>
      <c r="Q58" s="24">
        <f t="shared" si="8"/>
        <v>82423496</v>
      </c>
      <c r="R58" s="24">
        <f t="shared" si="9"/>
        <v>76721134</v>
      </c>
      <c r="S58" s="24">
        <f t="shared" si="10"/>
        <v>66708042</v>
      </c>
      <c r="T58" s="24"/>
    </row>
    <row r="59" spans="1:20" x14ac:dyDescent="0.25">
      <c r="A59" s="27" t="s">
        <v>12</v>
      </c>
      <c r="B59" s="29">
        <v>74460757</v>
      </c>
      <c r="C59" s="29">
        <v>71967852</v>
      </c>
      <c r="D59" s="29">
        <v>66568315</v>
      </c>
      <c r="E59" s="29">
        <v>75283711</v>
      </c>
      <c r="F59" s="24"/>
      <c r="H59" s="27" t="s">
        <v>12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O59" s="27" t="s">
        <v>12</v>
      </c>
      <c r="P59" s="24">
        <f t="shared" si="8"/>
        <v>74460757</v>
      </c>
      <c r="Q59" s="24">
        <f t="shared" si="8"/>
        <v>71967852</v>
      </c>
      <c r="R59" s="24">
        <f t="shared" si="9"/>
        <v>66568315</v>
      </c>
      <c r="S59" s="24">
        <f t="shared" si="10"/>
        <v>75283711</v>
      </c>
      <c r="T59" s="24"/>
    </row>
    <row r="61" spans="1:20" x14ac:dyDescent="0.25">
      <c r="A61" s="27" t="s">
        <v>18</v>
      </c>
      <c r="H61" s="27" t="s">
        <v>18</v>
      </c>
      <c r="O61" s="27" t="s">
        <v>18</v>
      </c>
    </row>
    <row r="62" spans="1:20" x14ac:dyDescent="0.25">
      <c r="A62" s="27" t="s">
        <v>17</v>
      </c>
      <c r="H62" s="27" t="s">
        <v>19</v>
      </c>
      <c r="O62" s="27" t="s">
        <v>20</v>
      </c>
    </row>
    <row r="64" spans="1:20" x14ac:dyDescent="0.25">
      <c r="A64" s="28" t="s">
        <v>22</v>
      </c>
      <c r="B64" s="28"/>
      <c r="H64" s="28" t="s">
        <v>22</v>
      </c>
      <c r="I64" s="28"/>
      <c r="O64" s="28" t="s">
        <v>22</v>
      </c>
      <c r="P64" s="28"/>
    </row>
    <row r="65" spans="1:20" x14ac:dyDescent="0.25">
      <c r="A65" s="27" t="s">
        <v>1</v>
      </c>
      <c r="B65" s="27">
        <v>2017</v>
      </c>
      <c r="C65" s="27">
        <v>2018</v>
      </c>
      <c r="D65" s="27">
        <v>2019</v>
      </c>
      <c r="E65" s="27">
        <v>2020</v>
      </c>
      <c r="F65" s="27">
        <v>2021</v>
      </c>
      <c r="H65" s="27" t="s">
        <v>1</v>
      </c>
      <c r="I65" s="27">
        <v>2017</v>
      </c>
      <c r="J65" s="27">
        <v>2018</v>
      </c>
      <c r="K65" s="27">
        <v>2019</v>
      </c>
      <c r="L65" s="27">
        <v>2020</v>
      </c>
      <c r="M65" s="27">
        <v>2021</v>
      </c>
      <c r="O65" s="27" t="s">
        <v>1</v>
      </c>
      <c r="P65" s="27">
        <v>2017</v>
      </c>
      <c r="Q65" s="27">
        <v>2018</v>
      </c>
      <c r="R65" s="27">
        <v>2019</v>
      </c>
      <c r="S65" s="27">
        <v>2020</v>
      </c>
      <c r="T65" s="27">
        <v>2021</v>
      </c>
    </row>
    <row r="66" spans="1:20" x14ac:dyDescent="0.25">
      <c r="A66" s="27" t="s">
        <v>2</v>
      </c>
      <c r="B66" s="29">
        <v>84235722</v>
      </c>
      <c r="C66" s="29">
        <v>84595869</v>
      </c>
      <c r="D66" s="29">
        <v>84701293</v>
      </c>
      <c r="E66" s="29">
        <v>90348721</v>
      </c>
      <c r="F66" s="24">
        <v>89337798</v>
      </c>
      <c r="H66" s="27" t="s">
        <v>2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O66" s="27" t="s">
        <v>2</v>
      </c>
      <c r="P66" s="24">
        <f t="shared" ref="P66:Q77" si="12">B66+I66</f>
        <v>84235722</v>
      </c>
      <c r="Q66" s="24">
        <f t="shared" si="12"/>
        <v>84595869</v>
      </c>
      <c r="R66" s="24">
        <f>D66+K66</f>
        <v>84701293</v>
      </c>
      <c r="S66" s="24">
        <f>E66+L66</f>
        <v>90348721</v>
      </c>
      <c r="T66" s="24">
        <f>F66+M66</f>
        <v>89337798</v>
      </c>
    </row>
    <row r="67" spans="1:20" x14ac:dyDescent="0.25">
      <c r="A67" s="27" t="s">
        <v>3</v>
      </c>
      <c r="B67" s="29">
        <v>83247446</v>
      </c>
      <c r="C67" s="29">
        <v>86356748</v>
      </c>
      <c r="D67" s="29">
        <v>86980601</v>
      </c>
      <c r="E67" s="29">
        <v>89916215</v>
      </c>
      <c r="F67" s="24">
        <v>79237391</v>
      </c>
      <c r="H67" s="27" t="s">
        <v>3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O67" s="27" t="s">
        <v>3</v>
      </c>
      <c r="P67" s="24">
        <f t="shared" si="12"/>
        <v>83247446</v>
      </c>
      <c r="Q67" s="24">
        <f t="shared" si="12"/>
        <v>86356748</v>
      </c>
      <c r="R67" s="24">
        <f t="shared" ref="R67:R77" si="13">D67+K67</f>
        <v>86980601</v>
      </c>
      <c r="S67" s="24">
        <f t="shared" ref="S67:S77" si="14">E67+L67</f>
        <v>89916215</v>
      </c>
      <c r="T67" s="24">
        <f t="shared" ref="T67:T71" si="15">F67+M67</f>
        <v>79237391</v>
      </c>
    </row>
    <row r="68" spans="1:20" x14ac:dyDescent="0.25">
      <c r="A68" s="27" t="s">
        <v>4</v>
      </c>
      <c r="B68" s="29">
        <v>89636269</v>
      </c>
      <c r="C68" s="29">
        <v>81927561</v>
      </c>
      <c r="D68" s="29">
        <v>80886829</v>
      </c>
      <c r="E68" s="29">
        <v>84756968</v>
      </c>
      <c r="F68" s="24">
        <v>82927365</v>
      </c>
      <c r="H68" s="27" t="s">
        <v>4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O68" s="27" t="s">
        <v>4</v>
      </c>
      <c r="P68" s="24">
        <f t="shared" si="12"/>
        <v>89636269</v>
      </c>
      <c r="Q68" s="24">
        <f t="shared" si="12"/>
        <v>81927561</v>
      </c>
      <c r="R68" s="24">
        <f t="shared" si="13"/>
        <v>80886829</v>
      </c>
      <c r="S68" s="24">
        <f t="shared" si="14"/>
        <v>84756968</v>
      </c>
      <c r="T68" s="24">
        <f t="shared" si="15"/>
        <v>82927365</v>
      </c>
    </row>
    <row r="69" spans="1:20" x14ac:dyDescent="0.25">
      <c r="A69" s="27" t="s">
        <v>5</v>
      </c>
      <c r="B69" s="29">
        <v>88144423</v>
      </c>
      <c r="C69" s="29">
        <v>89449737</v>
      </c>
      <c r="D69" s="29">
        <v>87613987</v>
      </c>
      <c r="E69" s="29">
        <v>76053448</v>
      </c>
      <c r="F69" s="24">
        <v>86468085</v>
      </c>
      <c r="H69" s="27" t="s">
        <v>5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O69" s="27" t="s">
        <v>5</v>
      </c>
      <c r="P69" s="24">
        <f t="shared" si="12"/>
        <v>88144423</v>
      </c>
      <c r="Q69" s="24">
        <f t="shared" si="12"/>
        <v>89449737</v>
      </c>
      <c r="R69" s="24">
        <f t="shared" si="13"/>
        <v>87613987</v>
      </c>
      <c r="S69" s="24">
        <f t="shared" si="14"/>
        <v>76053448</v>
      </c>
      <c r="T69" s="24">
        <f t="shared" si="15"/>
        <v>86468085</v>
      </c>
    </row>
    <row r="70" spans="1:20" x14ac:dyDescent="0.25">
      <c r="A70" s="27" t="s">
        <v>0</v>
      </c>
      <c r="B70" s="29">
        <v>96298984</v>
      </c>
      <c r="C70" s="29">
        <v>98972538</v>
      </c>
      <c r="D70" s="29">
        <v>94824970</v>
      </c>
      <c r="E70" s="29">
        <v>84491665</v>
      </c>
      <c r="F70" s="24">
        <v>94291904</v>
      </c>
      <c r="H70" s="27" t="s">
        <v>0</v>
      </c>
      <c r="I70" s="24">
        <v>92782.02</v>
      </c>
      <c r="J70" s="24">
        <v>-4623891.3000000007</v>
      </c>
      <c r="K70" s="24">
        <v>1940359.68</v>
      </c>
      <c r="L70" s="24">
        <v>-5435032.3200000003</v>
      </c>
      <c r="M70" s="30">
        <v>-1054265.25</v>
      </c>
      <c r="O70" s="27" t="s">
        <v>0</v>
      </c>
      <c r="P70" s="24">
        <f t="shared" si="12"/>
        <v>96391766.019999996</v>
      </c>
      <c r="Q70" s="24">
        <f t="shared" si="12"/>
        <v>94348646.700000003</v>
      </c>
      <c r="R70" s="24">
        <f t="shared" si="13"/>
        <v>96765329.680000007</v>
      </c>
      <c r="S70" s="24">
        <f t="shared" si="14"/>
        <v>79056632.680000007</v>
      </c>
      <c r="T70" s="24">
        <f t="shared" si="15"/>
        <v>93237638.75</v>
      </c>
    </row>
    <row r="71" spans="1:20" x14ac:dyDescent="0.25">
      <c r="A71" s="27" t="s">
        <v>6</v>
      </c>
      <c r="B71" s="29">
        <v>115007572</v>
      </c>
      <c r="C71" s="29">
        <v>116577362</v>
      </c>
      <c r="D71" s="29">
        <v>108281401</v>
      </c>
      <c r="E71" s="29">
        <v>102913922</v>
      </c>
      <c r="F71" s="24">
        <v>113793961</v>
      </c>
      <c r="H71" s="27" t="s">
        <v>6</v>
      </c>
      <c r="I71" s="24">
        <v>-185850.80000000002</v>
      </c>
      <c r="J71" s="24">
        <v>-1849034.72</v>
      </c>
      <c r="K71" s="24">
        <v>3319504.95</v>
      </c>
      <c r="L71" s="24">
        <v>479670.96</v>
      </c>
      <c r="M71" s="31">
        <v>1710753.71</v>
      </c>
      <c r="O71" s="27" t="s">
        <v>6</v>
      </c>
      <c r="P71" s="24">
        <f t="shared" si="12"/>
        <v>114821721.2</v>
      </c>
      <c r="Q71" s="24">
        <f t="shared" si="12"/>
        <v>114728327.28</v>
      </c>
      <c r="R71" s="24">
        <f t="shared" si="13"/>
        <v>111600905.95</v>
      </c>
      <c r="S71" s="24">
        <f t="shared" si="14"/>
        <v>103393592.95999999</v>
      </c>
      <c r="T71" s="24">
        <f t="shared" si="15"/>
        <v>115504714.70999999</v>
      </c>
    </row>
    <row r="72" spans="1:20" x14ac:dyDescent="0.25">
      <c r="A72" s="27" t="s">
        <v>7</v>
      </c>
      <c r="B72" s="29">
        <v>109700704</v>
      </c>
      <c r="C72" s="29">
        <v>115017078</v>
      </c>
      <c r="D72" s="29">
        <v>111827548</v>
      </c>
      <c r="E72" s="29">
        <v>115795549</v>
      </c>
      <c r="F72" s="24"/>
      <c r="H72" s="27" t="s">
        <v>7</v>
      </c>
      <c r="I72" s="24">
        <v>477004.96</v>
      </c>
      <c r="J72" s="24">
        <v>-887880.51</v>
      </c>
      <c r="K72" s="24">
        <v>-2416100.25</v>
      </c>
      <c r="L72" s="24">
        <v>-2979564.64</v>
      </c>
      <c r="M72" s="31"/>
      <c r="O72" s="27" t="s">
        <v>7</v>
      </c>
      <c r="P72" s="24">
        <f t="shared" si="12"/>
        <v>110177708.95999999</v>
      </c>
      <c r="Q72" s="24">
        <f t="shared" si="12"/>
        <v>114129197.48999999</v>
      </c>
      <c r="R72" s="24">
        <f t="shared" si="13"/>
        <v>109411447.75</v>
      </c>
      <c r="S72" s="24">
        <f t="shared" si="14"/>
        <v>112815984.36</v>
      </c>
      <c r="T72" s="24"/>
    </row>
    <row r="73" spans="1:20" x14ac:dyDescent="0.25">
      <c r="A73" s="27" t="s">
        <v>8</v>
      </c>
      <c r="B73" s="29">
        <v>114077778</v>
      </c>
      <c r="C73" s="29">
        <v>118473835</v>
      </c>
      <c r="D73" s="29">
        <v>117314645</v>
      </c>
      <c r="E73" s="29">
        <v>116240436</v>
      </c>
      <c r="F73" s="24"/>
      <c r="H73" s="27" t="s">
        <v>8</v>
      </c>
      <c r="I73" s="24">
        <v>1888965.68</v>
      </c>
      <c r="J73" s="24">
        <v>-1722443.31</v>
      </c>
      <c r="K73" s="24">
        <v>-4859890.76</v>
      </c>
      <c r="L73" s="24">
        <v>-4834899.9899999993</v>
      </c>
      <c r="M73" s="31"/>
      <c r="O73" s="27" t="s">
        <v>8</v>
      </c>
      <c r="P73" s="24">
        <f t="shared" si="12"/>
        <v>115966743.68000001</v>
      </c>
      <c r="Q73" s="24">
        <f t="shared" si="12"/>
        <v>116751391.69</v>
      </c>
      <c r="R73" s="24">
        <f t="shared" si="13"/>
        <v>112454754.23999999</v>
      </c>
      <c r="S73" s="24">
        <f t="shared" si="14"/>
        <v>111405536.01000001</v>
      </c>
      <c r="T73" s="24"/>
    </row>
    <row r="74" spans="1:20" x14ac:dyDescent="0.25">
      <c r="A74" s="27" t="s">
        <v>9</v>
      </c>
      <c r="B74" s="29">
        <v>119149553</v>
      </c>
      <c r="C74" s="29">
        <v>121533839</v>
      </c>
      <c r="D74" s="29">
        <v>130519942</v>
      </c>
      <c r="E74" s="29">
        <v>113939806</v>
      </c>
      <c r="F74" s="24"/>
      <c r="H74" s="27" t="s">
        <v>9</v>
      </c>
      <c r="I74" s="24">
        <v>-2966716.0900000003</v>
      </c>
      <c r="J74" s="24">
        <v>-1412649.5399999998</v>
      </c>
      <c r="K74" s="24">
        <v>-3740604</v>
      </c>
      <c r="L74" s="24">
        <v>2207043.7200000002</v>
      </c>
      <c r="M74" s="31"/>
      <c r="O74" s="27" t="s">
        <v>9</v>
      </c>
      <c r="P74" s="24">
        <f t="shared" si="12"/>
        <v>116182836.91</v>
      </c>
      <c r="Q74" s="24">
        <f t="shared" si="12"/>
        <v>120121189.45999999</v>
      </c>
      <c r="R74" s="24">
        <f t="shared" si="13"/>
        <v>126779338</v>
      </c>
      <c r="S74" s="24">
        <f t="shared" si="14"/>
        <v>116146849.72</v>
      </c>
      <c r="T74" s="24"/>
    </row>
    <row r="75" spans="1:20" x14ac:dyDescent="0.25">
      <c r="A75" s="27" t="s">
        <v>10</v>
      </c>
      <c r="B75" s="29">
        <v>102260302</v>
      </c>
      <c r="C75" s="29">
        <v>102772257</v>
      </c>
      <c r="D75" s="29">
        <v>106071985</v>
      </c>
      <c r="E75" s="29">
        <v>95529154</v>
      </c>
      <c r="F75" s="24"/>
      <c r="H75" s="27" t="s">
        <v>10</v>
      </c>
      <c r="I75" s="24">
        <v>-2334793.0999999996</v>
      </c>
      <c r="J75" s="24">
        <v>1177516.22</v>
      </c>
      <c r="K75" s="24">
        <v>328198.86</v>
      </c>
      <c r="L75" s="24">
        <v>-2453505.6799999997</v>
      </c>
      <c r="M75" s="31"/>
      <c r="O75" s="27" t="s">
        <v>10</v>
      </c>
      <c r="P75" s="24">
        <f t="shared" si="12"/>
        <v>99925508.900000006</v>
      </c>
      <c r="Q75" s="24">
        <f t="shared" si="12"/>
        <v>103949773.22</v>
      </c>
      <c r="R75" s="24">
        <f t="shared" si="13"/>
        <v>106400183.86</v>
      </c>
      <c r="S75" s="24">
        <f t="shared" si="14"/>
        <v>93075648.319999993</v>
      </c>
      <c r="T75" s="24"/>
    </row>
    <row r="76" spans="1:20" x14ac:dyDescent="0.25">
      <c r="A76" s="27" t="s">
        <v>11</v>
      </c>
      <c r="B76" s="29">
        <v>93030420</v>
      </c>
      <c r="C76" s="29">
        <v>84394071</v>
      </c>
      <c r="D76" s="29">
        <v>86621495</v>
      </c>
      <c r="E76" s="29">
        <v>82363590</v>
      </c>
      <c r="F76" s="24"/>
      <c r="H76" s="27" t="s">
        <v>11</v>
      </c>
      <c r="I76" s="24">
        <v>0</v>
      </c>
      <c r="J76" s="24">
        <v>0</v>
      </c>
      <c r="K76" s="24">
        <v>0</v>
      </c>
      <c r="L76" s="24">
        <v>0</v>
      </c>
      <c r="M76" s="31"/>
      <c r="O76" s="27" t="s">
        <v>11</v>
      </c>
      <c r="P76" s="24">
        <f t="shared" si="12"/>
        <v>93030420</v>
      </c>
      <c r="Q76" s="24">
        <f t="shared" si="12"/>
        <v>84394071</v>
      </c>
      <c r="R76" s="24">
        <f t="shared" si="13"/>
        <v>86621495</v>
      </c>
      <c r="S76" s="24">
        <f t="shared" si="14"/>
        <v>82363590</v>
      </c>
      <c r="T76" s="24"/>
    </row>
    <row r="77" spans="1:20" x14ac:dyDescent="0.25">
      <c r="A77" s="27" t="s">
        <v>12</v>
      </c>
      <c r="B77" s="29">
        <v>83173157</v>
      </c>
      <c r="C77" s="29">
        <v>83918455</v>
      </c>
      <c r="D77" s="29">
        <v>86517473</v>
      </c>
      <c r="E77" s="29">
        <v>81873856</v>
      </c>
      <c r="F77" s="24"/>
      <c r="H77" s="27" t="s">
        <v>12</v>
      </c>
      <c r="I77" s="24">
        <v>0</v>
      </c>
      <c r="J77" s="24">
        <v>0</v>
      </c>
      <c r="K77" s="24">
        <v>0</v>
      </c>
      <c r="L77" s="24">
        <v>0</v>
      </c>
      <c r="M77" s="31"/>
      <c r="O77" s="27" t="s">
        <v>12</v>
      </c>
      <c r="P77" s="24">
        <f t="shared" si="12"/>
        <v>83173157</v>
      </c>
      <c r="Q77" s="24">
        <f t="shared" si="12"/>
        <v>83918455</v>
      </c>
      <c r="R77" s="24">
        <f t="shared" si="13"/>
        <v>86517473</v>
      </c>
      <c r="S77" s="24">
        <f t="shared" si="14"/>
        <v>81873856</v>
      </c>
      <c r="T77" s="24"/>
    </row>
    <row r="79" spans="1:20" x14ac:dyDescent="0.25">
      <c r="A79" s="27" t="s">
        <v>18</v>
      </c>
      <c r="F79" s="33" t="s">
        <v>37</v>
      </c>
      <c r="H79" s="27" t="s">
        <v>18</v>
      </c>
      <c r="M79" s="33" t="s">
        <v>37</v>
      </c>
      <c r="O79" s="27" t="s">
        <v>18</v>
      </c>
      <c r="T79" s="33" t="s">
        <v>37</v>
      </c>
    </row>
    <row r="80" spans="1:20" x14ac:dyDescent="0.25">
      <c r="A80" s="27" t="s">
        <v>17</v>
      </c>
      <c r="F80" s="33" t="s">
        <v>38</v>
      </c>
      <c r="H80" s="27" t="s">
        <v>19</v>
      </c>
      <c r="M80" s="33" t="s">
        <v>38</v>
      </c>
      <c r="O80" s="27" t="s">
        <v>20</v>
      </c>
      <c r="T80" s="33" t="s">
        <v>38</v>
      </c>
    </row>
    <row r="81" spans="1:23" x14ac:dyDescent="0.25">
      <c r="F81" s="33" t="s">
        <v>39</v>
      </c>
      <c r="M81" s="33" t="s">
        <v>39</v>
      </c>
      <c r="T81" s="33" t="s">
        <v>39</v>
      </c>
    </row>
    <row r="82" spans="1:23" x14ac:dyDescent="0.25">
      <c r="F82" s="33" t="s">
        <v>40</v>
      </c>
      <c r="M82" s="33" t="s">
        <v>40</v>
      </c>
      <c r="T82" s="33" t="s">
        <v>40</v>
      </c>
    </row>
    <row r="83" spans="1:23" x14ac:dyDescent="0.25">
      <c r="F83" s="33" t="s">
        <v>50</v>
      </c>
      <c r="M83" s="33" t="s">
        <v>51</v>
      </c>
      <c r="T83" s="33" t="s">
        <v>52</v>
      </c>
    </row>
    <row r="85" spans="1:23" x14ac:dyDescent="0.25">
      <c r="A85" s="28" t="s">
        <v>25</v>
      </c>
      <c r="B85" s="28"/>
      <c r="H85" s="28" t="s">
        <v>25</v>
      </c>
      <c r="I85" s="28"/>
      <c r="O85" s="28" t="s">
        <v>25</v>
      </c>
      <c r="P85" s="28"/>
    </row>
    <row r="86" spans="1:23" x14ac:dyDescent="0.25">
      <c r="A86" s="27" t="s">
        <v>1</v>
      </c>
      <c r="B86" s="27">
        <v>2017</v>
      </c>
      <c r="C86" s="27">
        <v>2018</v>
      </c>
      <c r="D86" s="27">
        <v>2019</v>
      </c>
      <c r="E86" s="27">
        <v>2020</v>
      </c>
      <c r="F86" s="27">
        <v>2021</v>
      </c>
      <c r="H86" s="27" t="s">
        <v>1</v>
      </c>
      <c r="I86" s="27">
        <v>2017</v>
      </c>
      <c r="J86" s="27">
        <v>2018</v>
      </c>
      <c r="K86" s="27">
        <v>2019</v>
      </c>
      <c r="L86" s="27">
        <v>2020</v>
      </c>
      <c r="M86" s="27">
        <v>2021</v>
      </c>
      <c r="O86" s="27" t="s">
        <v>1</v>
      </c>
      <c r="P86" s="27">
        <v>2017</v>
      </c>
      <c r="Q86" s="27">
        <v>2018</v>
      </c>
      <c r="R86" s="27">
        <v>2019</v>
      </c>
      <c r="S86" s="27">
        <v>2020</v>
      </c>
      <c r="T86" s="27">
        <v>2021</v>
      </c>
    </row>
    <row r="87" spans="1:23" x14ac:dyDescent="0.25">
      <c r="A87" s="27" t="s">
        <v>2</v>
      </c>
      <c r="B87" s="29">
        <v>458480730</v>
      </c>
      <c r="C87" s="29">
        <f t="shared" ref="C87:F98" si="16">C66+C48+C27+C9</f>
        <v>464895153</v>
      </c>
      <c r="D87" s="29">
        <f t="shared" si="16"/>
        <v>461545242</v>
      </c>
      <c r="E87" s="29">
        <f t="shared" si="16"/>
        <v>481657254</v>
      </c>
      <c r="F87" s="24">
        <f t="shared" si="16"/>
        <v>505331223</v>
      </c>
      <c r="H87" s="27" t="s">
        <v>2</v>
      </c>
      <c r="I87" s="24">
        <f t="shared" ref="I87:M98" si="17">I66+I48+I27+I9</f>
        <v>10219227.96996</v>
      </c>
      <c r="J87" s="24">
        <f t="shared" si="17"/>
        <v>2239829.3639999996</v>
      </c>
      <c r="K87" s="24">
        <f t="shared" si="17"/>
        <v>3277771.3867469998</v>
      </c>
      <c r="L87" s="24">
        <f t="shared" si="17"/>
        <v>8087066.2509579994</v>
      </c>
      <c r="M87" s="24">
        <f t="shared" si="17"/>
        <v>-3748782.9507480003</v>
      </c>
      <c r="O87" s="27" t="s">
        <v>2</v>
      </c>
      <c r="P87" s="24">
        <f t="shared" ref="P87:T92" si="18">P66+P48+P27+P9</f>
        <v>468699957.96995997</v>
      </c>
      <c r="Q87" s="24">
        <f t="shared" si="18"/>
        <v>467134982.36399996</v>
      </c>
      <c r="R87" s="24">
        <f t="shared" si="18"/>
        <v>464823013.386747</v>
      </c>
      <c r="S87" s="24">
        <f t="shared" si="18"/>
        <v>489744320.25095797</v>
      </c>
      <c r="T87" s="24">
        <f t="shared" si="18"/>
        <v>501582440.04925203</v>
      </c>
      <c r="V87" s="32"/>
      <c r="W87" s="32"/>
    </row>
    <row r="88" spans="1:23" x14ac:dyDescent="0.25">
      <c r="A88" s="27" t="s">
        <v>3</v>
      </c>
      <c r="B88" s="29">
        <v>423667696</v>
      </c>
      <c r="C88" s="29">
        <f t="shared" si="16"/>
        <v>445787473</v>
      </c>
      <c r="D88" s="29">
        <f t="shared" si="16"/>
        <v>452864915</v>
      </c>
      <c r="E88" s="29">
        <f t="shared" si="16"/>
        <v>435069259</v>
      </c>
      <c r="F88" s="24">
        <f t="shared" si="16"/>
        <v>414590251</v>
      </c>
      <c r="H88" s="27" t="s">
        <v>3</v>
      </c>
      <c r="I88" s="24">
        <f t="shared" si="17"/>
        <v>8352181.1229119999</v>
      </c>
      <c r="J88" s="24">
        <f t="shared" si="17"/>
        <v>7025148.4896000009</v>
      </c>
      <c r="K88" s="24">
        <f t="shared" si="17"/>
        <v>-113693.20212599999</v>
      </c>
      <c r="L88" s="24">
        <f t="shared" si="17"/>
        <v>-4026392.1405600002</v>
      </c>
      <c r="M88" s="24">
        <f t="shared" si="17"/>
        <v>-1973036.3502060003</v>
      </c>
      <c r="O88" s="27" t="s">
        <v>3</v>
      </c>
      <c r="P88" s="24">
        <f t="shared" si="18"/>
        <v>432019877.12291199</v>
      </c>
      <c r="Q88" s="24">
        <f t="shared" si="18"/>
        <v>452812621.4896</v>
      </c>
      <c r="R88" s="24">
        <f t="shared" si="18"/>
        <v>452751221.79787397</v>
      </c>
      <c r="S88" s="24">
        <f t="shared" si="18"/>
        <v>431042866.85943997</v>
      </c>
      <c r="T88" s="24">
        <f t="shared" si="18"/>
        <v>412617214.64979398</v>
      </c>
      <c r="V88" s="32"/>
      <c r="W88" s="32"/>
    </row>
    <row r="89" spans="1:23" x14ac:dyDescent="0.25">
      <c r="A89" s="27" t="s">
        <v>4</v>
      </c>
      <c r="B89" s="29">
        <v>440160302</v>
      </c>
      <c r="C89" s="29">
        <f t="shared" si="16"/>
        <v>408397922</v>
      </c>
      <c r="D89" s="29">
        <f t="shared" si="16"/>
        <v>408262117</v>
      </c>
      <c r="E89" s="29">
        <f t="shared" si="16"/>
        <v>423783380</v>
      </c>
      <c r="F89" s="24">
        <f t="shared" si="16"/>
        <v>428515804</v>
      </c>
      <c r="H89" s="27" t="s">
        <v>4</v>
      </c>
      <c r="I89" s="24">
        <f t="shared" si="17"/>
        <v>5942655.0489600003</v>
      </c>
      <c r="J89" s="24">
        <f t="shared" si="17"/>
        <v>1175529.9865120002</v>
      </c>
      <c r="K89" s="24">
        <f t="shared" si="17"/>
        <v>-2301755.1923519997</v>
      </c>
      <c r="L89" s="24">
        <f t="shared" si="17"/>
        <v>-121684.544828</v>
      </c>
      <c r="M89" s="24">
        <f t="shared" si="17"/>
        <v>-2740756.3207640001</v>
      </c>
      <c r="O89" s="27" t="s">
        <v>4</v>
      </c>
      <c r="P89" s="24">
        <f t="shared" si="18"/>
        <v>446102957.04895997</v>
      </c>
      <c r="Q89" s="24">
        <f t="shared" si="18"/>
        <v>409573451.98651201</v>
      </c>
      <c r="R89" s="24">
        <f t="shared" si="18"/>
        <v>405960361.807648</v>
      </c>
      <c r="S89" s="24">
        <f t="shared" si="18"/>
        <v>423661695.455172</v>
      </c>
      <c r="T89" s="24">
        <f t="shared" si="18"/>
        <v>425775047.67923599</v>
      </c>
      <c r="V89" s="32"/>
      <c r="W89" s="32"/>
    </row>
    <row r="90" spans="1:23" x14ac:dyDescent="0.25">
      <c r="A90" s="27" t="s">
        <v>5</v>
      </c>
      <c r="B90" s="29">
        <v>434216027</v>
      </c>
      <c r="C90" s="29">
        <f t="shared" si="16"/>
        <v>441455742</v>
      </c>
      <c r="D90" s="29">
        <f t="shared" si="16"/>
        <v>424554633</v>
      </c>
      <c r="E90" s="29">
        <f t="shared" si="16"/>
        <v>399485292</v>
      </c>
      <c r="F90" s="24">
        <f t="shared" si="16"/>
        <v>453430188</v>
      </c>
      <c r="H90" s="27" t="s">
        <v>5</v>
      </c>
      <c r="I90" s="24">
        <f t="shared" si="17"/>
        <v>-3412245.0168159995</v>
      </c>
      <c r="J90" s="24">
        <f t="shared" si="17"/>
        <v>-5405910.4470000006</v>
      </c>
      <c r="K90" s="24">
        <f t="shared" si="17"/>
        <v>-69574.560599999997</v>
      </c>
      <c r="L90" s="24">
        <f t="shared" si="17"/>
        <v>-666925.37125199998</v>
      </c>
      <c r="M90" s="24">
        <f t="shared" si="17"/>
        <v>265332.62109899998</v>
      </c>
      <c r="O90" s="27" t="s">
        <v>5</v>
      </c>
      <c r="P90" s="24">
        <f t="shared" si="18"/>
        <v>430803781.98318398</v>
      </c>
      <c r="Q90" s="24">
        <f t="shared" si="18"/>
        <v>436049831.55299997</v>
      </c>
      <c r="R90" s="24">
        <f t="shared" si="18"/>
        <v>424485058.43940002</v>
      </c>
      <c r="S90" s="24">
        <f t="shared" si="18"/>
        <v>398818366.628748</v>
      </c>
      <c r="T90" s="24">
        <f t="shared" si="18"/>
        <v>453695520.621099</v>
      </c>
      <c r="V90" s="32"/>
      <c r="W90" s="32"/>
    </row>
    <row r="91" spans="1:23" x14ac:dyDescent="0.25">
      <c r="A91" s="27" t="s">
        <v>0</v>
      </c>
      <c r="B91" s="29">
        <v>480821144</v>
      </c>
      <c r="C91" s="29">
        <f t="shared" si="16"/>
        <v>490764049</v>
      </c>
      <c r="D91" s="29">
        <f t="shared" si="16"/>
        <v>476306410</v>
      </c>
      <c r="E91" s="29">
        <f t="shared" si="16"/>
        <v>469531937</v>
      </c>
      <c r="F91" s="24">
        <f t="shared" si="16"/>
        <v>471689834</v>
      </c>
      <c r="H91" s="27" t="s">
        <v>0</v>
      </c>
      <c r="I91" s="24">
        <f t="shared" si="17"/>
        <v>456064.83160999999</v>
      </c>
      <c r="J91" s="24">
        <f t="shared" si="17"/>
        <v>-26268853.216158003</v>
      </c>
      <c r="K91" s="24">
        <f t="shared" si="17"/>
        <v>11318229.613738</v>
      </c>
      <c r="L91" s="24">
        <f t="shared" si="17"/>
        <v>-28861381.637631997</v>
      </c>
      <c r="M91" s="24">
        <f t="shared" si="17"/>
        <v>-5153105.7222499996</v>
      </c>
      <c r="O91" s="27" t="s">
        <v>0</v>
      </c>
      <c r="P91" s="24">
        <f t="shared" si="18"/>
        <v>481277208.83160996</v>
      </c>
      <c r="Q91" s="24">
        <f t="shared" si="18"/>
        <v>464495195.78384197</v>
      </c>
      <c r="R91" s="24">
        <f t="shared" si="18"/>
        <v>487624639.613738</v>
      </c>
      <c r="S91" s="24">
        <f t="shared" si="18"/>
        <v>440670555.36236805</v>
      </c>
      <c r="T91" s="24">
        <f t="shared" si="18"/>
        <v>466536728.27775002</v>
      </c>
      <c r="V91" s="32"/>
      <c r="W91" s="32"/>
    </row>
    <row r="92" spans="1:23" x14ac:dyDescent="0.25">
      <c r="A92" s="27" t="s">
        <v>6</v>
      </c>
      <c r="B92" s="29">
        <v>606166914</v>
      </c>
      <c r="C92" s="29">
        <f t="shared" si="16"/>
        <v>639591113</v>
      </c>
      <c r="D92" s="29">
        <f t="shared" si="16"/>
        <v>562144234</v>
      </c>
      <c r="E92" s="29">
        <f t="shared" si="16"/>
        <v>612853950</v>
      </c>
      <c r="F92" s="24">
        <f t="shared" si="16"/>
        <v>635746713</v>
      </c>
      <c r="H92" s="27" t="s">
        <v>6</v>
      </c>
      <c r="I92" s="24">
        <f t="shared" si="17"/>
        <v>-1507865.4041250001</v>
      </c>
      <c r="J92" s="24">
        <f t="shared" si="17"/>
        <v>-15249179.339264002</v>
      </c>
      <c r="K92" s="24">
        <f t="shared" si="17"/>
        <v>24658607.871940002</v>
      </c>
      <c r="L92" s="24">
        <f t="shared" si="17"/>
        <v>3798752.0150159998</v>
      </c>
      <c r="M92" s="24">
        <f t="shared" si="17"/>
        <v>13430876.877872001</v>
      </c>
      <c r="O92" s="27" t="s">
        <v>6</v>
      </c>
      <c r="P92" s="24">
        <f t="shared" si="18"/>
        <v>604659048.59587502</v>
      </c>
      <c r="Q92" s="24">
        <f t="shared" si="18"/>
        <v>624341933.66073596</v>
      </c>
      <c r="R92" s="24">
        <f t="shared" si="18"/>
        <v>586802841.87194002</v>
      </c>
      <c r="S92" s="24">
        <f t="shared" si="18"/>
        <v>616652702.01501596</v>
      </c>
      <c r="T92" s="24">
        <f t="shared" si="18"/>
        <v>649177589.87787199</v>
      </c>
      <c r="V92" s="32"/>
      <c r="W92" s="32"/>
    </row>
    <row r="93" spans="1:23" x14ac:dyDescent="0.25">
      <c r="A93" s="27" t="s">
        <v>7</v>
      </c>
      <c r="B93" s="29">
        <v>671726255</v>
      </c>
      <c r="C93" s="29">
        <f t="shared" si="16"/>
        <v>697116190</v>
      </c>
      <c r="D93" s="29">
        <f t="shared" si="16"/>
        <v>663525585</v>
      </c>
      <c r="E93" s="29">
        <f t="shared" si="16"/>
        <v>738879397</v>
      </c>
      <c r="F93" s="24">
        <f t="shared" si="16"/>
        <v>0</v>
      </c>
      <c r="H93" s="27" t="s">
        <v>7</v>
      </c>
      <c r="I93" s="24">
        <f t="shared" si="17"/>
        <v>5449286.9630079996</v>
      </c>
      <c r="J93" s="24">
        <f t="shared" si="17"/>
        <v>-10620916.671023998</v>
      </c>
      <c r="K93" s="24">
        <f t="shared" si="17"/>
        <v>-25234520.204549998</v>
      </c>
      <c r="L93" s="24">
        <f t="shared" si="17"/>
        <v>-36066545.085271999</v>
      </c>
      <c r="M93" s="24">
        <f t="shared" si="17"/>
        <v>0</v>
      </c>
      <c r="O93" s="27" t="s">
        <v>7</v>
      </c>
      <c r="P93" s="24">
        <f t="shared" ref="P93:S98" si="19">P72+P54+P33+P15</f>
        <v>677175541.96300793</v>
      </c>
      <c r="Q93" s="24">
        <f t="shared" si="19"/>
        <v>686495273.32897604</v>
      </c>
      <c r="R93" s="24">
        <f t="shared" si="19"/>
        <v>638291064.79544997</v>
      </c>
      <c r="S93" s="24">
        <f t="shared" si="19"/>
        <v>702812851.91472793</v>
      </c>
      <c r="T93" s="24"/>
      <c r="V93" s="32"/>
      <c r="W93" s="32"/>
    </row>
    <row r="94" spans="1:23" x14ac:dyDescent="0.25">
      <c r="A94" s="27" t="s">
        <v>8</v>
      </c>
      <c r="B94" s="29">
        <v>655843673</v>
      </c>
      <c r="C94" s="29">
        <f t="shared" si="16"/>
        <v>686778337</v>
      </c>
      <c r="D94" s="29">
        <f t="shared" si="16"/>
        <v>704811312</v>
      </c>
      <c r="E94" s="29">
        <f t="shared" si="16"/>
        <v>733013890</v>
      </c>
      <c r="F94" s="24">
        <f t="shared" si="16"/>
        <v>0</v>
      </c>
      <c r="H94" s="27" t="s">
        <v>8</v>
      </c>
      <c r="I94" s="24">
        <f t="shared" si="17"/>
        <v>16724261.822534001</v>
      </c>
      <c r="J94" s="24">
        <f t="shared" si="17"/>
        <v>-15036991.795973001</v>
      </c>
      <c r="K94" s="24">
        <f t="shared" si="17"/>
        <v>-39233223.139527999</v>
      </c>
      <c r="L94" s="24">
        <f t="shared" si="17"/>
        <v>-43311832.040325001</v>
      </c>
      <c r="M94" s="24">
        <f t="shared" si="17"/>
        <v>0</v>
      </c>
      <c r="O94" s="27" t="s">
        <v>8</v>
      </c>
      <c r="P94" s="24">
        <f t="shared" si="19"/>
        <v>672567934.82253397</v>
      </c>
      <c r="Q94" s="24">
        <f t="shared" si="19"/>
        <v>671741345.20402694</v>
      </c>
      <c r="R94" s="24">
        <f t="shared" si="19"/>
        <v>665578088.86047196</v>
      </c>
      <c r="S94" s="24">
        <f t="shared" si="19"/>
        <v>689702057.95967507</v>
      </c>
      <c r="T94" s="24"/>
      <c r="V94" s="32"/>
      <c r="W94" s="32"/>
    </row>
    <row r="95" spans="1:23" x14ac:dyDescent="0.25">
      <c r="A95" s="27" t="s">
        <v>9</v>
      </c>
      <c r="B95" s="29">
        <v>632417193</v>
      </c>
      <c r="C95" s="29">
        <f t="shared" si="16"/>
        <v>675711564</v>
      </c>
      <c r="D95" s="29">
        <f t="shared" si="16"/>
        <v>735721533</v>
      </c>
      <c r="E95" s="29">
        <f t="shared" si="16"/>
        <v>707954459</v>
      </c>
      <c r="F95" s="24">
        <f t="shared" si="16"/>
        <v>0</v>
      </c>
      <c r="H95" s="27" t="s">
        <v>9</v>
      </c>
      <c r="I95" s="24">
        <f t="shared" si="17"/>
        <v>-24442077.881496001</v>
      </c>
      <c r="J95" s="24">
        <f t="shared" si="17"/>
        <v>-11520455.720125001</v>
      </c>
      <c r="K95" s="24">
        <f t="shared" si="17"/>
        <v>-28155972.320840001</v>
      </c>
      <c r="L95" s="24">
        <f t="shared" si="17"/>
        <v>17560523.225111999</v>
      </c>
      <c r="M95" s="24">
        <f t="shared" si="17"/>
        <v>0</v>
      </c>
      <c r="O95" s="27" t="s">
        <v>9</v>
      </c>
      <c r="P95" s="24">
        <f t="shared" si="19"/>
        <v>607975115.11850405</v>
      </c>
      <c r="Q95" s="24">
        <f t="shared" si="19"/>
        <v>664191108.27987492</v>
      </c>
      <c r="R95" s="24">
        <f t="shared" si="19"/>
        <v>707565560.67916</v>
      </c>
      <c r="S95" s="24">
        <f t="shared" si="19"/>
        <v>725514982.22511196</v>
      </c>
      <c r="T95" s="24"/>
      <c r="V95" s="32"/>
      <c r="W95" s="32"/>
    </row>
    <row r="96" spans="1:23" x14ac:dyDescent="0.25">
      <c r="A96" s="27" t="s">
        <v>10</v>
      </c>
      <c r="B96" s="29">
        <v>535980110</v>
      </c>
      <c r="C96" s="29">
        <f t="shared" si="16"/>
        <v>550059599</v>
      </c>
      <c r="D96" s="29">
        <f t="shared" si="16"/>
        <v>566694208</v>
      </c>
      <c r="E96" s="29">
        <f t="shared" si="16"/>
        <v>522440022</v>
      </c>
      <c r="F96" s="24">
        <f t="shared" si="16"/>
        <v>0</v>
      </c>
      <c r="H96" s="27" t="s">
        <v>10</v>
      </c>
      <c r="I96" s="24">
        <f t="shared" si="17"/>
        <v>-19621557.774395</v>
      </c>
      <c r="J96" s="24">
        <f t="shared" si="17"/>
        <v>10813218.89388</v>
      </c>
      <c r="K96" s="24">
        <f t="shared" si="17"/>
        <v>3119296.229028</v>
      </c>
      <c r="L96" s="24">
        <f t="shared" si="17"/>
        <v>-20333460.877189998</v>
      </c>
      <c r="M96" s="24">
        <f t="shared" si="17"/>
        <v>0</v>
      </c>
      <c r="O96" s="27" t="s">
        <v>10</v>
      </c>
      <c r="P96" s="24">
        <f t="shared" si="19"/>
        <v>516358552.22560501</v>
      </c>
      <c r="Q96" s="24">
        <f t="shared" si="19"/>
        <v>560872817.89388001</v>
      </c>
      <c r="R96" s="24">
        <f t="shared" si="19"/>
        <v>569813504.22902799</v>
      </c>
      <c r="S96" s="24">
        <f t="shared" si="19"/>
        <v>502106561.12281001</v>
      </c>
      <c r="T96" s="24"/>
      <c r="V96" s="32"/>
      <c r="W96" s="32"/>
    </row>
    <row r="97" spans="1:23" x14ac:dyDescent="0.25">
      <c r="A97" s="27" t="s">
        <v>11</v>
      </c>
      <c r="B97" s="29">
        <v>438051453</v>
      </c>
      <c r="C97" s="29">
        <f t="shared" si="16"/>
        <v>427552531</v>
      </c>
      <c r="D97" s="29">
        <f t="shared" si="16"/>
        <v>422958042</v>
      </c>
      <c r="E97" s="29">
        <f t="shared" si="16"/>
        <v>435148560</v>
      </c>
      <c r="F97" s="24">
        <f t="shared" si="16"/>
        <v>0</v>
      </c>
      <c r="H97" s="27" t="s">
        <v>11</v>
      </c>
      <c r="I97" s="24">
        <f t="shared" si="17"/>
        <v>15388945.779735001</v>
      </c>
      <c r="J97" s="24">
        <f t="shared" si="17"/>
        <v>-2685224.8366320003</v>
      </c>
      <c r="K97" s="24">
        <f t="shared" si="17"/>
        <v>-2644755.2001</v>
      </c>
      <c r="L97" s="24">
        <f t="shared" si="17"/>
        <v>8897437.6908</v>
      </c>
      <c r="M97" s="24">
        <f t="shared" si="17"/>
        <v>0</v>
      </c>
      <c r="O97" s="27" t="s">
        <v>11</v>
      </c>
      <c r="P97" s="24">
        <f t="shared" si="19"/>
        <v>453440398.77973497</v>
      </c>
      <c r="Q97" s="24">
        <f t="shared" si="19"/>
        <v>424867306.16336799</v>
      </c>
      <c r="R97" s="24">
        <f t="shared" si="19"/>
        <v>420313286.7999</v>
      </c>
      <c r="S97" s="24">
        <f t="shared" si="19"/>
        <v>444045997.69080001</v>
      </c>
      <c r="T97" s="24"/>
      <c r="V97" s="32"/>
      <c r="W97" s="32"/>
    </row>
    <row r="98" spans="1:23" x14ac:dyDescent="0.25">
      <c r="A98" s="27" t="s">
        <v>12</v>
      </c>
      <c r="B98" s="29">
        <v>420773078</v>
      </c>
      <c r="C98" s="29">
        <f t="shared" si="16"/>
        <v>438581022</v>
      </c>
      <c r="D98" s="29">
        <f t="shared" si="16"/>
        <v>415885387</v>
      </c>
      <c r="E98" s="29">
        <f t="shared" si="16"/>
        <v>437144072</v>
      </c>
      <c r="F98" s="24">
        <f t="shared" si="16"/>
        <v>0</v>
      </c>
      <c r="H98" s="27" t="s">
        <v>12</v>
      </c>
      <c r="I98" s="24">
        <f t="shared" si="17"/>
        <v>3755006.8628800004</v>
      </c>
      <c r="J98" s="24">
        <f t="shared" si="17"/>
        <v>1223029.3340159999</v>
      </c>
      <c r="K98" s="24">
        <f t="shared" si="17"/>
        <v>1113704.1971999998</v>
      </c>
      <c r="L98" s="24">
        <f t="shared" si="17"/>
        <v>-5847489.556326</v>
      </c>
      <c r="M98" s="24">
        <f t="shared" si="17"/>
        <v>0</v>
      </c>
      <c r="O98" s="27" t="s">
        <v>12</v>
      </c>
      <c r="P98" s="24">
        <f t="shared" si="19"/>
        <v>424528084.86287999</v>
      </c>
      <c r="Q98" s="24">
        <f t="shared" si="19"/>
        <v>439804051.33401597</v>
      </c>
      <c r="R98" s="24">
        <f t="shared" si="19"/>
        <v>416999091.1972</v>
      </c>
      <c r="S98" s="24">
        <f t="shared" si="19"/>
        <v>431296582.44367397</v>
      </c>
      <c r="T98" s="24"/>
      <c r="V98" s="32"/>
      <c r="W98" s="32"/>
    </row>
    <row r="99" spans="1:23" x14ac:dyDescent="0.25">
      <c r="C99" s="24"/>
      <c r="D99" s="24"/>
      <c r="E99" s="24"/>
      <c r="F99" s="24"/>
      <c r="J99" s="24"/>
      <c r="K99" s="24"/>
      <c r="L99" s="24"/>
      <c r="M99" s="24"/>
      <c r="Q99" s="24"/>
      <c r="R99" s="24"/>
      <c r="S99" s="24"/>
      <c r="T99" s="24"/>
    </row>
    <row r="100" spans="1:23" x14ac:dyDescent="0.25">
      <c r="C100" s="24"/>
      <c r="D100" s="24"/>
      <c r="E100" s="24"/>
      <c r="F100" s="24"/>
      <c r="J100" s="24"/>
      <c r="K100" s="24"/>
      <c r="L100" s="24"/>
      <c r="M100" s="24"/>
      <c r="Q100" s="24"/>
      <c r="R100" s="24"/>
      <c r="S100" s="24"/>
      <c r="T100" s="24"/>
    </row>
    <row r="102" spans="1:23" x14ac:dyDescent="0.25">
      <c r="A102" s="27" t="s">
        <v>23</v>
      </c>
      <c r="F102" s="33" t="s">
        <v>37</v>
      </c>
      <c r="H102" s="27" t="s">
        <v>23</v>
      </c>
      <c r="M102" s="33" t="s">
        <v>37</v>
      </c>
      <c r="O102" s="27" t="s">
        <v>23</v>
      </c>
      <c r="T102" s="33" t="s">
        <v>37</v>
      </c>
    </row>
    <row r="103" spans="1:23" x14ac:dyDescent="0.25">
      <c r="A103" s="27" t="s">
        <v>17</v>
      </c>
      <c r="F103" s="33" t="s">
        <v>38</v>
      </c>
      <c r="H103" s="27" t="s">
        <v>19</v>
      </c>
      <c r="M103" s="33" t="s">
        <v>38</v>
      </c>
      <c r="O103" s="27" t="s">
        <v>20</v>
      </c>
      <c r="T103" s="33" t="s">
        <v>38</v>
      </c>
    </row>
    <row r="104" spans="1:23" x14ac:dyDescent="0.25">
      <c r="F104" s="33" t="s">
        <v>39</v>
      </c>
      <c r="M104" s="33" t="s">
        <v>39</v>
      </c>
      <c r="T104" s="33" t="s">
        <v>39</v>
      </c>
    </row>
    <row r="105" spans="1:23" x14ac:dyDescent="0.25">
      <c r="F105" s="33" t="s">
        <v>40</v>
      </c>
      <c r="M105" s="33" t="s">
        <v>40</v>
      </c>
      <c r="T105" s="33" t="s">
        <v>40</v>
      </c>
    </row>
    <row r="106" spans="1:23" x14ac:dyDescent="0.25">
      <c r="F106" s="33" t="s">
        <v>53</v>
      </c>
      <c r="M106" s="33" t="s">
        <v>54</v>
      </c>
      <c r="T106" s="33" t="s">
        <v>55</v>
      </c>
    </row>
    <row r="108" spans="1:23" x14ac:dyDescent="0.25">
      <c r="A108" s="28" t="s">
        <v>14</v>
      </c>
      <c r="B108" s="28"/>
      <c r="H108" s="28" t="s">
        <v>14</v>
      </c>
      <c r="I108" s="28"/>
      <c r="O108" s="28" t="s">
        <v>14</v>
      </c>
      <c r="P108" s="28"/>
    </row>
    <row r="109" spans="1:23" x14ac:dyDescent="0.25">
      <c r="A109" s="27" t="s">
        <v>1</v>
      </c>
      <c r="B109" s="27">
        <v>2017</v>
      </c>
      <c r="C109" s="27">
        <v>2018</v>
      </c>
      <c r="D109" s="27">
        <v>2019</v>
      </c>
      <c r="E109" s="27">
        <v>2020</v>
      </c>
      <c r="F109" s="27">
        <v>2021</v>
      </c>
      <c r="H109" s="27" t="s">
        <v>1</v>
      </c>
      <c r="I109" s="27">
        <v>2017</v>
      </c>
      <c r="J109" s="27">
        <v>2018</v>
      </c>
      <c r="K109" s="27">
        <v>2019</v>
      </c>
      <c r="L109" s="27">
        <v>2020</v>
      </c>
      <c r="M109" s="27">
        <v>2021</v>
      </c>
      <c r="O109" s="27" t="s">
        <v>1</v>
      </c>
      <c r="P109" s="27">
        <v>2017</v>
      </c>
      <c r="Q109" s="27">
        <v>2018</v>
      </c>
      <c r="R109" s="27">
        <v>2019</v>
      </c>
      <c r="S109" s="27">
        <v>2020</v>
      </c>
      <c r="T109" s="27">
        <v>2021</v>
      </c>
    </row>
    <row r="110" spans="1:23" x14ac:dyDescent="0.25">
      <c r="A110" s="27" t="s">
        <v>2</v>
      </c>
      <c r="B110" s="29">
        <v>57725650</v>
      </c>
      <c r="C110" s="29">
        <v>60776226</v>
      </c>
      <c r="D110" s="29">
        <v>61443193</v>
      </c>
      <c r="E110" s="29">
        <v>66849546</v>
      </c>
      <c r="F110" s="24">
        <v>74187297</v>
      </c>
      <c r="H110" s="27" t="s">
        <v>2</v>
      </c>
      <c r="I110" s="24">
        <v>2075649.2720000001</v>
      </c>
      <c r="J110" s="24">
        <v>1092834.39668</v>
      </c>
      <c r="K110" s="24">
        <v>446521.993112</v>
      </c>
      <c r="L110" s="24">
        <v>1545496.2941039999</v>
      </c>
      <c r="M110" s="30">
        <v>-1115966.12301</v>
      </c>
      <c r="O110" s="27" t="s">
        <v>2</v>
      </c>
      <c r="P110" s="24">
        <f t="shared" ref="P110:Q121" si="20">B110+I110</f>
        <v>59801299.272</v>
      </c>
      <c r="Q110" s="24">
        <f t="shared" si="20"/>
        <v>61869060.396679997</v>
      </c>
      <c r="R110" s="24">
        <f>D110+K110</f>
        <v>61889714.993111998</v>
      </c>
      <c r="S110" s="24">
        <f>E110+L110</f>
        <v>68395042.294103995</v>
      </c>
      <c r="T110" s="24">
        <f>F110+M110</f>
        <v>73071330.876990005</v>
      </c>
    </row>
    <row r="111" spans="1:23" x14ac:dyDescent="0.25">
      <c r="A111" s="27" t="s">
        <v>3</v>
      </c>
      <c r="B111" s="29">
        <v>49000460</v>
      </c>
      <c r="C111" s="29">
        <v>52353775</v>
      </c>
      <c r="D111" s="29">
        <v>55285193</v>
      </c>
      <c r="E111" s="29">
        <v>55748311</v>
      </c>
      <c r="F111" s="24">
        <v>55230151</v>
      </c>
      <c r="H111" s="27" t="s">
        <v>3</v>
      </c>
      <c r="I111" s="24">
        <v>2704522.052232</v>
      </c>
      <c r="J111" s="24">
        <v>2549516.7363120001</v>
      </c>
      <c r="K111" s="24">
        <v>-1099742.0004999998</v>
      </c>
      <c r="L111" s="24">
        <v>-1733427.3536999999</v>
      </c>
      <c r="M111" s="30">
        <v>-1391377.1264250001</v>
      </c>
      <c r="O111" s="27" t="s">
        <v>3</v>
      </c>
      <c r="P111" s="24">
        <f t="shared" si="20"/>
        <v>51704982.052231997</v>
      </c>
      <c r="Q111" s="24">
        <f t="shared" si="20"/>
        <v>54903291.736312002</v>
      </c>
      <c r="R111" s="24">
        <f t="shared" ref="R111:R121" si="21">D111+K111</f>
        <v>54185450.999499999</v>
      </c>
      <c r="S111" s="24">
        <f t="shared" ref="S111:S121" si="22">E111+L111</f>
        <v>54014883.646300003</v>
      </c>
      <c r="T111" s="24">
        <f t="shared" ref="T111:T115" si="23">F111+M111</f>
        <v>53838773.873575002</v>
      </c>
    </row>
    <row r="112" spans="1:23" x14ac:dyDescent="0.25">
      <c r="A112" s="27" t="s">
        <v>4</v>
      </c>
      <c r="B112" s="29">
        <v>45645322</v>
      </c>
      <c r="C112" s="29">
        <v>44012784</v>
      </c>
      <c r="D112" s="29">
        <v>46195364</v>
      </c>
      <c r="E112" s="29">
        <v>46838720</v>
      </c>
      <c r="F112" s="24">
        <v>52641634</v>
      </c>
      <c r="H112" s="27" t="s">
        <v>4</v>
      </c>
      <c r="I112" s="24">
        <v>3031799.5100580002</v>
      </c>
      <c r="J112" s="24">
        <v>423062.64792000002</v>
      </c>
      <c r="K112" s="24">
        <v>-253970.49893599999</v>
      </c>
      <c r="L112" s="24">
        <v>-491288.90580000007</v>
      </c>
      <c r="M112" s="30">
        <v>-1558329.4187999999</v>
      </c>
      <c r="O112" s="27" t="s">
        <v>4</v>
      </c>
      <c r="P112" s="24">
        <f t="shared" si="20"/>
        <v>48677121.510058001</v>
      </c>
      <c r="Q112" s="24">
        <f t="shared" si="20"/>
        <v>44435846.647919998</v>
      </c>
      <c r="R112" s="24">
        <f t="shared" si="21"/>
        <v>45941393.501064003</v>
      </c>
      <c r="S112" s="24">
        <f t="shared" si="22"/>
        <v>46347431.0942</v>
      </c>
      <c r="T112" s="24">
        <f t="shared" si="23"/>
        <v>51083304.581200004</v>
      </c>
    </row>
    <row r="113" spans="1:20" x14ac:dyDescent="0.25">
      <c r="A113" s="27" t="s">
        <v>5</v>
      </c>
      <c r="B113" s="29">
        <v>39047661</v>
      </c>
      <c r="C113" s="29">
        <v>41556119</v>
      </c>
      <c r="D113" s="29">
        <v>41205461</v>
      </c>
      <c r="E113" s="29">
        <v>42895511</v>
      </c>
      <c r="F113" s="24">
        <v>45798574</v>
      </c>
      <c r="H113" s="27" t="s">
        <v>5</v>
      </c>
      <c r="I113" s="24">
        <v>-1462302.18432</v>
      </c>
      <c r="J113" s="24">
        <v>-1028913.1073819998</v>
      </c>
      <c r="K113" s="24">
        <v>-270964.08449599997</v>
      </c>
      <c r="L113" s="24">
        <v>196444.48143999997</v>
      </c>
      <c r="M113" s="30">
        <v>-320730.48827199999</v>
      </c>
      <c r="O113" s="27" t="s">
        <v>5</v>
      </c>
      <c r="P113" s="24">
        <f t="shared" si="20"/>
        <v>37585358.815679997</v>
      </c>
      <c r="Q113" s="24">
        <f t="shared" si="20"/>
        <v>40527205.892618001</v>
      </c>
      <c r="R113" s="24">
        <f t="shared" si="21"/>
        <v>40934496.915504001</v>
      </c>
      <c r="S113" s="24">
        <f t="shared" si="22"/>
        <v>43091955.48144</v>
      </c>
      <c r="T113" s="24">
        <f t="shared" si="23"/>
        <v>45477843.511728004</v>
      </c>
    </row>
    <row r="114" spans="1:20" x14ac:dyDescent="0.25">
      <c r="A114" s="27" t="s">
        <v>0</v>
      </c>
      <c r="B114" s="29">
        <v>45446499</v>
      </c>
      <c r="C114" s="29">
        <v>47553916</v>
      </c>
      <c r="D114" s="29">
        <v>44863470</v>
      </c>
      <c r="E114" s="29">
        <v>54714308</v>
      </c>
      <c r="F114" s="24">
        <v>48192723</v>
      </c>
      <c r="H114" s="27" t="s">
        <v>0</v>
      </c>
      <c r="I114" s="24">
        <v>494196.15100800002</v>
      </c>
      <c r="J114" s="24">
        <v>-4304452.1890500002</v>
      </c>
      <c r="K114" s="24">
        <v>4066148.3565599998</v>
      </c>
      <c r="L114" s="24">
        <v>-6188302.8766720006</v>
      </c>
      <c r="M114" s="30">
        <v>-1562868.7200000002</v>
      </c>
      <c r="O114" s="27" t="s">
        <v>0</v>
      </c>
      <c r="P114" s="24">
        <f t="shared" si="20"/>
        <v>45940695.151008002</v>
      </c>
      <c r="Q114" s="24">
        <f t="shared" si="20"/>
        <v>43249463.810949996</v>
      </c>
      <c r="R114" s="24">
        <f t="shared" si="21"/>
        <v>48929618.356559999</v>
      </c>
      <c r="S114" s="24">
        <f t="shared" si="22"/>
        <v>48526005.123328</v>
      </c>
      <c r="T114" s="24">
        <f t="shared" si="23"/>
        <v>46629854.280000001</v>
      </c>
    </row>
    <row r="115" spans="1:20" x14ac:dyDescent="0.25">
      <c r="A115" s="27" t="s">
        <v>6</v>
      </c>
      <c r="B115" s="29">
        <v>65652996</v>
      </c>
      <c r="C115" s="29">
        <v>71173271</v>
      </c>
      <c r="D115" s="29">
        <v>57456870</v>
      </c>
      <c r="E115" s="29">
        <v>75108733</v>
      </c>
      <c r="F115" s="24">
        <v>74995140</v>
      </c>
      <c r="H115" s="27" t="s">
        <v>6</v>
      </c>
      <c r="I115" s="24">
        <v>-1809186.189553</v>
      </c>
      <c r="J115" s="24">
        <v>-691646.649309</v>
      </c>
      <c r="K115" s="24">
        <v>5813506.5587279992</v>
      </c>
      <c r="L115" s="24">
        <v>751080.8011080001</v>
      </c>
      <c r="M115" s="31">
        <v>-489111.19560100004</v>
      </c>
      <c r="O115" s="27" t="s">
        <v>6</v>
      </c>
      <c r="P115" s="24">
        <f t="shared" si="20"/>
        <v>63843809.810447</v>
      </c>
      <c r="Q115" s="24">
        <f t="shared" si="20"/>
        <v>70481624.350691006</v>
      </c>
      <c r="R115" s="24">
        <f t="shared" si="21"/>
        <v>63270376.558728002</v>
      </c>
      <c r="S115" s="24">
        <f t="shared" si="22"/>
        <v>75859813.801108003</v>
      </c>
      <c r="T115" s="24">
        <f t="shared" si="23"/>
        <v>74506028.804398999</v>
      </c>
    </row>
    <row r="116" spans="1:20" x14ac:dyDescent="0.25">
      <c r="A116" s="27" t="s">
        <v>7</v>
      </c>
      <c r="B116" s="29">
        <v>83803864</v>
      </c>
      <c r="C116" s="29">
        <v>86624041</v>
      </c>
      <c r="D116" s="29">
        <v>80501705</v>
      </c>
      <c r="E116" s="29">
        <v>98506633</v>
      </c>
      <c r="F116" s="24"/>
      <c r="H116" s="27" t="s">
        <v>7</v>
      </c>
      <c r="I116" s="24">
        <v>1139320.7852320001</v>
      </c>
      <c r="J116" s="24">
        <v>1183442.2948800002</v>
      </c>
      <c r="K116" s="24">
        <v>-1885817.2564660001</v>
      </c>
      <c r="L116" s="24">
        <v>-5523840.3397500003</v>
      </c>
      <c r="M116" s="31"/>
      <c r="O116" s="27" t="s">
        <v>7</v>
      </c>
      <c r="P116" s="24">
        <f t="shared" si="20"/>
        <v>84943184.785232008</v>
      </c>
      <c r="Q116" s="24">
        <f t="shared" si="20"/>
        <v>87807483.294880003</v>
      </c>
      <c r="R116" s="24">
        <f t="shared" si="21"/>
        <v>78615887.743533999</v>
      </c>
      <c r="S116" s="24">
        <f t="shared" si="22"/>
        <v>92982792.660249993</v>
      </c>
      <c r="T116" s="24"/>
    </row>
    <row r="117" spans="1:20" x14ac:dyDescent="0.25">
      <c r="A117" s="27" t="s">
        <v>8</v>
      </c>
      <c r="B117" s="29">
        <v>76776911</v>
      </c>
      <c r="C117" s="29">
        <v>81881056</v>
      </c>
      <c r="D117" s="29">
        <v>87602016</v>
      </c>
      <c r="E117" s="29">
        <v>96891537</v>
      </c>
      <c r="F117" s="24"/>
      <c r="H117" s="27" t="s">
        <v>8</v>
      </c>
      <c r="I117" s="24">
        <v>3592511.539169</v>
      </c>
      <c r="J117" s="24">
        <v>-1187855.7109919998</v>
      </c>
      <c r="K117" s="24">
        <v>-5152489.7833500002</v>
      </c>
      <c r="L117" s="24">
        <v>-6353541.1547250003</v>
      </c>
      <c r="M117" s="31"/>
      <c r="O117" s="27" t="s">
        <v>8</v>
      </c>
      <c r="P117" s="24">
        <f t="shared" si="20"/>
        <v>80369422.539168999</v>
      </c>
      <c r="Q117" s="24">
        <f t="shared" si="20"/>
        <v>80693200.289008006</v>
      </c>
      <c r="R117" s="24">
        <f t="shared" si="21"/>
        <v>82449526.216649994</v>
      </c>
      <c r="S117" s="24">
        <f t="shared" si="22"/>
        <v>90537995.845275</v>
      </c>
      <c r="T117" s="24"/>
    </row>
    <row r="118" spans="1:20" x14ac:dyDescent="0.25">
      <c r="A118" s="27" t="s">
        <v>9</v>
      </c>
      <c r="B118" s="29">
        <v>70756413</v>
      </c>
      <c r="C118" s="29">
        <v>77908064</v>
      </c>
      <c r="D118" s="29">
        <v>88644584</v>
      </c>
      <c r="E118" s="29">
        <v>89476967</v>
      </c>
      <c r="F118" s="24"/>
      <c r="H118" s="27" t="s">
        <v>9</v>
      </c>
      <c r="I118" s="24">
        <v>-2617244.5639200006</v>
      </c>
      <c r="J118" s="24">
        <v>-669545.71204500005</v>
      </c>
      <c r="K118" s="24">
        <v>-3407141.5410559997</v>
      </c>
      <c r="L118" s="24">
        <v>4406750.1717720004</v>
      </c>
      <c r="M118" s="31"/>
      <c r="O118" s="27" t="s">
        <v>9</v>
      </c>
      <c r="P118" s="24">
        <f t="shared" si="20"/>
        <v>68139168.436079994</v>
      </c>
      <c r="Q118" s="24">
        <f t="shared" si="20"/>
        <v>77238518.287955001</v>
      </c>
      <c r="R118" s="24">
        <f t="shared" si="21"/>
        <v>85237442.458943993</v>
      </c>
      <c r="S118" s="24">
        <f t="shared" si="22"/>
        <v>93883717.171772003</v>
      </c>
      <c r="T118" s="24"/>
    </row>
    <row r="119" spans="1:20" x14ac:dyDescent="0.25">
      <c r="A119" s="27" t="s">
        <v>10</v>
      </c>
      <c r="B119" s="29">
        <v>54573806</v>
      </c>
      <c r="C119" s="29">
        <v>58218247</v>
      </c>
      <c r="D119" s="29">
        <v>58206719</v>
      </c>
      <c r="E119" s="29">
        <v>57171943</v>
      </c>
      <c r="F119" s="24"/>
      <c r="H119" s="27" t="s">
        <v>10</v>
      </c>
      <c r="I119" s="24">
        <v>-2812118.5070369998</v>
      </c>
      <c r="J119" s="24">
        <v>-194521.58352000001</v>
      </c>
      <c r="K119" s="24">
        <v>296180.77473599999</v>
      </c>
      <c r="L119" s="24">
        <v>-2134772.8104689997</v>
      </c>
      <c r="M119" s="31"/>
      <c r="O119" s="27" t="s">
        <v>10</v>
      </c>
      <c r="P119" s="24">
        <f t="shared" si="20"/>
        <v>51761687.492963001</v>
      </c>
      <c r="Q119" s="24">
        <f t="shared" si="20"/>
        <v>58023725.416479997</v>
      </c>
      <c r="R119" s="24">
        <f t="shared" si="21"/>
        <v>58502899.774736002</v>
      </c>
      <c r="S119" s="24">
        <f t="shared" si="22"/>
        <v>55037170.189530998</v>
      </c>
      <c r="T119" s="24"/>
    </row>
    <row r="120" spans="1:20" x14ac:dyDescent="0.25">
      <c r="A120" s="27" t="s">
        <v>11</v>
      </c>
      <c r="B120" s="29">
        <v>41708939</v>
      </c>
      <c r="C120" s="29">
        <v>43277336</v>
      </c>
      <c r="D120" s="29">
        <v>42807087</v>
      </c>
      <c r="E120" s="29">
        <v>47479746</v>
      </c>
      <c r="F120" s="24"/>
      <c r="H120" s="27" t="s">
        <v>11</v>
      </c>
      <c r="I120" s="24">
        <v>4670083.9489589995</v>
      </c>
      <c r="J120" s="24">
        <v>-690856.37205600005</v>
      </c>
      <c r="K120" s="24">
        <v>-558176.2350150001</v>
      </c>
      <c r="L120" s="24">
        <v>1599139.6274699999</v>
      </c>
      <c r="M120" s="31"/>
      <c r="O120" s="27" t="s">
        <v>11</v>
      </c>
      <c r="P120" s="24">
        <f t="shared" si="20"/>
        <v>46379022.948959</v>
      </c>
      <c r="Q120" s="24">
        <f t="shared" si="20"/>
        <v>42586479.627944</v>
      </c>
      <c r="R120" s="24">
        <f t="shared" si="21"/>
        <v>42248910.764985003</v>
      </c>
      <c r="S120" s="24">
        <f t="shared" si="22"/>
        <v>49078885.627470002</v>
      </c>
      <c r="T120" s="24"/>
    </row>
    <row r="121" spans="1:20" x14ac:dyDescent="0.25">
      <c r="A121" s="27" t="s">
        <v>12</v>
      </c>
      <c r="B121" s="29">
        <v>46893779</v>
      </c>
      <c r="C121" s="29">
        <v>54736559</v>
      </c>
      <c r="D121" s="29">
        <v>51820902</v>
      </c>
      <c r="E121" s="29">
        <v>56367842</v>
      </c>
      <c r="F121" s="24"/>
      <c r="H121" s="27" t="s">
        <v>12</v>
      </c>
      <c r="I121" s="24">
        <v>1467919.18845</v>
      </c>
      <c r="J121" s="24">
        <v>374105.600592</v>
      </c>
      <c r="K121" s="24">
        <v>104187.7876</v>
      </c>
      <c r="L121" s="24">
        <v>-1341637.7573940002</v>
      </c>
      <c r="M121" s="31"/>
      <c r="O121" s="27" t="s">
        <v>12</v>
      </c>
      <c r="P121" s="24">
        <f t="shared" si="20"/>
        <v>48361698.188450001</v>
      </c>
      <c r="Q121" s="24">
        <f t="shared" si="20"/>
        <v>55110664.600592002</v>
      </c>
      <c r="R121" s="24">
        <f t="shared" si="21"/>
        <v>51925089.787600003</v>
      </c>
      <c r="S121" s="24">
        <f t="shared" si="22"/>
        <v>55026204.242605999</v>
      </c>
      <c r="T121" s="24"/>
    </row>
    <row r="123" spans="1:20" x14ac:dyDescent="0.25">
      <c r="A123" s="27" t="s">
        <v>23</v>
      </c>
      <c r="H123" s="27" t="s">
        <v>23</v>
      </c>
      <c r="O123" s="27" t="s">
        <v>23</v>
      </c>
    </row>
    <row r="124" spans="1:20" x14ac:dyDescent="0.25">
      <c r="A124" s="27" t="s">
        <v>17</v>
      </c>
      <c r="H124" s="27" t="s">
        <v>19</v>
      </c>
      <c r="O124" s="27" t="s">
        <v>20</v>
      </c>
    </row>
    <row r="126" spans="1:20" x14ac:dyDescent="0.25">
      <c r="A126" s="28" t="s">
        <v>21</v>
      </c>
      <c r="B126" s="28"/>
      <c r="H126" s="28" t="s">
        <v>21</v>
      </c>
      <c r="I126" s="28"/>
      <c r="O126" s="28" t="s">
        <v>21</v>
      </c>
      <c r="P126" s="28"/>
    </row>
    <row r="127" spans="1:20" x14ac:dyDescent="0.25">
      <c r="A127" s="27" t="s">
        <v>1</v>
      </c>
      <c r="B127" s="27">
        <v>2017</v>
      </c>
      <c r="C127" s="27">
        <v>2018</v>
      </c>
      <c r="D127" s="27">
        <v>2019</v>
      </c>
      <c r="E127" s="27">
        <v>2020</v>
      </c>
      <c r="F127" s="27">
        <v>2021</v>
      </c>
      <c r="H127" s="27" t="s">
        <v>1</v>
      </c>
      <c r="I127" s="27">
        <v>2017</v>
      </c>
      <c r="J127" s="27">
        <v>2018</v>
      </c>
      <c r="K127" s="27">
        <v>2019</v>
      </c>
      <c r="L127" s="27">
        <v>2020</v>
      </c>
      <c r="M127" s="27">
        <v>2021</v>
      </c>
      <c r="O127" s="27" t="s">
        <v>1</v>
      </c>
      <c r="P127" s="27">
        <v>2017</v>
      </c>
      <c r="Q127" s="27">
        <v>2018</v>
      </c>
      <c r="R127" s="27">
        <v>2019</v>
      </c>
      <c r="S127" s="27">
        <v>2020</v>
      </c>
      <c r="T127" s="27">
        <v>2021</v>
      </c>
    </row>
    <row r="128" spans="1:20" x14ac:dyDescent="0.25">
      <c r="A128" s="27" t="s">
        <v>2</v>
      </c>
      <c r="B128" s="29">
        <v>35980567</v>
      </c>
      <c r="C128" s="29">
        <v>36493866</v>
      </c>
      <c r="D128" s="29">
        <v>34535330</v>
      </c>
      <c r="E128" s="29">
        <v>36062440</v>
      </c>
      <c r="F128" s="24">
        <v>36002493</v>
      </c>
      <c r="H128" s="27" t="s">
        <v>2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O128" s="27" t="s">
        <v>2</v>
      </c>
      <c r="P128" s="24">
        <f t="shared" ref="P128:Q139" si="24">B128+I128</f>
        <v>35980567</v>
      </c>
      <c r="Q128" s="24">
        <f t="shared" si="24"/>
        <v>36493866</v>
      </c>
      <c r="R128" s="24">
        <f>D128+K128</f>
        <v>34535330</v>
      </c>
      <c r="S128" s="24">
        <f>E128+L128</f>
        <v>36062440</v>
      </c>
      <c r="T128" s="24">
        <f>F128+M128</f>
        <v>36002493</v>
      </c>
    </row>
    <row r="129" spans="1:20" x14ac:dyDescent="0.25">
      <c r="A129" s="27" t="s">
        <v>3</v>
      </c>
      <c r="B129" s="29">
        <v>32290461</v>
      </c>
      <c r="C129" s="29">
        <v>35686083</v>
      </c>
      <c r="D129" s="29">
        <v>36163189</v>
      </c>
      <c r="E129" s="29">
        <v>34978851</v>
      </c>
      <c r="F129" s="24">
        <v>30302801</v>
      </c>
      <c r="H129" s="27" t="s">
        <v>3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O129" s="27" t="s">
        <v>3</v>
      </c>
      <c r="P129" s="24">
        <f t="shared" si="24"/>
        <v>32290461</v>
      </c>
      <c r="Q129" s="24">
        <f t="shared" si="24"/>
        <v>35686083</v>
      </c>
      <c r="R129" s="24">
        <f t="shared" ref="R129:R139" si="25">D129+K129</f>
        <v>36163189</v>
      </c>
      <c r="S129" s="24">
        <f t="shared" ref="S129:S139" si="26">E129+L129</f>
        <v>34978851</v>
      </c>
      <c r="T129" s="24">
        <f t="shared" ref="T129:T133" si="27">F129+M129</f>
        <v>30302801</v>
      </c>
    </row>
    <row r="130" spans="1:20" x14ac:dyDescent="0.25">
      <c r="A130" s="27" t="s">
        <v>4</v>
      </c>
      <c r="B130" s="29">
        <v>36710105</v>
      </c>
      <c r="C130" s="29">
        <v>34063613</v>
      </c>
      <c r="D130" s="29">
        <v>33214320</v>
      </c>
      <c r="E130" s="29">
        <v>32859786</v>
      </c>
      <c r="F130" s="24">
        <v>33681771</v>
      </c>
      <c r="H130" s="27" t="s">
        <v>4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O130" s="27" t="s">
        <v>4</v>
      </c>
      <c r="P130" s="24">
        <f t="shared" si="24"/>
        <v>36710105</v>
      </c>
      <c r="Q130" s="24">
        <f t="shared" si="24"/>
        <v>34063613</v>
      </c>
      <c r="R130" s="24">
        <f t="shared" si="25"/>
        <v>33214320</v>
      </c>
      <c r="S130" s="24">
        <f t="shared" si="26"/>
        <v>32859786</v>
      </c>
      <c r="T130" s="24">
        <f t="shared" si="27"/>
        <v>33681771</v>
      </c>
    </row>
    <row r="131" spans="1:20" x14ac:dyDescent="0.25">
      <c r="A131" s="27" t="s">
        <v>5</v>
      </c>
      <c r="B131" s="29">
        <v>37718095</v>
      </c>
      <c r="C131" s="29">
        <v>39766353</v>
      </c>
      <c r="D131" s="29">
        <v>36578916</v>
      </c>
      <c r="E131" s="29">
        <v>33982611</v>
      </c>
      <c r="F131" s="24">
        <v>36753783</v>
      </c>
      <c r="H131" s="27" t="s">
        <v>5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O131" s="27" t="s">
        <v>5</v>
      </c>
      <c r="P131" s="24">
        <f t="shared" si="24"/>
        <v>37718095</v>
      </c>
      <c r="Q131" s="24">
        <f t="shared" si="24"/>
        <v>39766353</v>
      </c>
      <c r="R131" s="24">
        <f t="shared" si="25"/>
        <v>36578916</v>
      </c>
      <c r="S131" s="24">
        <f t="shared" si="26"/>
        <v>33982611</v>
      </c>
      <c r="T131" s="24">
        <f t="shared" si="27"/>
        <v>36753783</v>
      </c>
    </row>
    <row r="132" spans="1:20" x14ac:dyDescent="0.25">
      <c r="A132" s="27" t="s">
        <v>0</v>
      </c>
      <c r="B132" s="29">
        <v>41948675</v>
      </c>
      <c r="C132" s="29">
        <v>42100015</v>
      </c>
      <c r="D132" s="29">
        <v>41401556</v>
      </c>
      <c r="E132" s="29">
        <v>38025963</v>
      </c>
      <c r="F132" s="24">
        <v>38428715</v>
      </c>
      <c r="H132" s="27" t="s">
        <v>0</v>
      </c>
      <c r="I132" s="24">
        <v>187564.74</v>
      </c>
      <c r="J132" s="24">
        <v>-2022523.2</v>
      </c>
      <c r="K132" s="24">
        <v>2209398.2799999998</v>
      </c>
      <c r="L132" s="24">
        <v>-2743757.2800000003</v>
      </c>
      <c r="M132" s="30">
        <v>-1095073.5</v>
      </c>
      <c r="O132" s="27" t="s">
        <v>0</v>
      </c>
      <c r="P132" s="24">
        <f t="shared" si="24"/>
        <v>42136239.740000002</v>
      </c>
      <c r="Q132" s="24">
        <f t="shared" si="24"/>
        <v>40077491.799999997</v>
      </c>
      <c r="R132" s="24">
        <f t="shared" si="25"/>
        <v>43610954.280000001</v>
      </c>
      <c r="S132" s="24">
        <f t="shared" si="26"/>
        <v>35282205.719999999</v>
      </c>
      <c r="T132" s="24">
        <f t="shared" si="27"/>
        <v>37333641.5</v>
      </c>
    </row>
    <row r="133" spans="1:20" x14ac:dyDescent="0.25">
      <c r="A133" s="27" t="s">
        <v>6</v>
      </c>
      <c r="B133" s="29">
        <v>48588548</v>
      </c>
      <c r="C133" s="29">
        <v>50271363</v>
      </c>
      <c r="D133" s="29">
        <v>45507288</v>
      </c>
      <c r="E133" s="29">
        <v>43791650</v>
      </c>
      <c r="F133" s="24">
        <v>47620642</v>
      </c>
      <c r="H133" s="27" t="s">
        <v>6</v>
      </c>
      <c r="I133" s="24">
        <v>-741311.62</v>
      </c>
      <c r="J133" s="24">
        <v>-326793.17000000004</v>
      </c>
      <c r="K133" s="24">
        <v>2652747.6800000002</v>
      </c>
      <c r="L133" s="24">
        <v>343143.13</v>
      </c>
      <c r="M133" s="31">
        <v>-249682.79</v>
      </c>
      <c r="O133" s="27" t="s">
        <v>6</v>
      </c>
      <c r="P133" s="24">
        <f t="shared" si="24"/>
        <v>47847236.380000003</v>
      </c>
      <c r="Q133" s="24">
        <f t="shared" si="24"/>
        <v>49944569.829999998</v>
      </c>
      <c r="R133" s="24">
        <f t="shared" si="25"/>
        <v>48160035.68</v>
      </c>
      <c r="S133" s="24">
        <f t="shared" si="26"/>
        <v>44134793.130000003</v>
      </c>
      <c r="T133" s="24">
        <f t="shared" si="27"/>
        <v>47370959.210000001</v>
      </c>
    </row>
    <row r="134" spans="1:20" x14ac:dyDescent="0.25">
      <c r="A134" s="27" t="s">
        <v>7</v>
      </c>
      <c r="B134" s="29">
        <v>52683971</v>
      </c>
      <c r="C134" s="29">
        <v>53981370</v>
      </c>
      <c r="D134" s="29">
        <v>49973335</v>
      </c>
      <c r="E134" s="29">
        <v>52312568</v>
      </c>
      <c r="F134" s="24"/>
      <c r="H134" s="27" t="s">
        <v>7</v>
      </c>
      <c r="I134" s="24">
        <v>438780.58</v>
      </c>
      <c r="J134" s="24">
        <v>500015.73</v>
      </c>
      <c r="K134" s="24">
        <v>-761944.29999999993</v>
      </c>
      <c r="L134" s="24">
        <v>-2246590.33</v>
      </c>
      <c r="M134" s="31"/>
      <c r="O134" s="27" t="s">
        <v>7</v>
      </c>
      <c r="P134" s="24">
        <f t="shared" si="24"/>
        <v>53122751.579999998</v>
      </c>
      <c r="Q134" s="24">
        <f t="shared" si="24"/>
        <v>54481385.729999997</v>
      </c>
      <c r="R134" s="24">
        <f t="shared" si="25"/>
        <v>49211390.700000003</v>
      </c>
      <c r="S134" s="24">
        <f t="shared" si="26"/>
        <v>50065977.670000002</v>
      </c>
      <c r="T134" s="24"/>
    </row>
    <row r="135" spans="1:20" x14ac:dyDescent="0.25">
      <c r="A135" s="27" t="s">
        <v>8</v>
      </c>
      <c r="B135" s="29">
        <v>50005250</v>
      </c>
      <c r="C135" s="29">
        <v>53649273</v>
      </c>
      <c r="D135" s="29">
        <v>52520124</v>
      </c>
      <c r="E135" s="29">
        <v>50809266</v>
      </c>
      <c r="F135" s="24"/>
      <c r="H135" s="27" t="s">
        <v>8</v>
      </c>
      <c r="I135" s="24">
        <v>1280039.3600000001</v>
      </c>
      <c r="J135" s="24">
        <v>-495830.7</v>
      </c>
      <c r="K135" s="24">
        <v>-2093315.25</v>
      </c>
      <c r="L135" s="24">
        <v>-2543618.1300000004</v>
      </c>
      <c r="M135" s="31"/>
      <c r="O135" s="27" t="s">
        <v>8</v>
      </c>
      <c r="P135" s="24">
        <f t="shared" si="24"/>
        <v>51285289.359999999</v>
      </c>
      <c r="Q135" s="24">
        <f t="shared" si="24"/>
        <v>53153442.299999997</v>
      </c>
      <c r="R135" s="24">
        <f t="shared" si="25"/>
        <v>50426808.75</v>
      </c>
      <c r="S135" s="24">
        <f t="shared" si="26"/>
        <v>48265647.869999997</v>
      </c>
      <c r="T135" s="24"/>
    </row>
    <row r="136" spans="1:20" x14ac:dyDescent="0.25">
      <c r="A136" s="27" t="s">
        <v>9</v>
      </c>
      <c r="B136" s="29">
        <v>48068907</v>
      </c>
      <c r="C136" s="29">
        <v>53654393</v>
      </c>
      <c r="D136" s="29">
        <v>55764188</v>
      </c>
      <c r="E136" s="29">
        <v>53022256</v>
      </c>
      <c r="F136" s="24"/>
      <c r="H136" s="27" t="s">
        <v>9</v>
      </c>
      <c r="I136" s="24">
        <v>-885413.70000000007</v>
      </c>
      <c r="J136" s="24">
        <v>-274333.14</v>
      </c>
      <c r="K136" s="24">
        <v>-1385446.67</v>
      </c>
      <c r="L136" s="24">
        <v>1735503.1199999999</v>
      </c>
      <c r="M136" s="31"/>
      <c r="O136" s="27" t="s">
        <v>9</v>
      </c>
      <c r="P136" s="24">
        <f t="shared" si="24"/>
        <v>47183493.299999997</v>
      </c>
      <c r="Q136" s="24">
        <f t="shared" si="24"/>
        <v>53380059.859999999</v>
      </c>
      <c r="R136" s="24">
        <f t="shared" si="25"/>
        <v>54378741.329999998</v>
      </c>
      <c r="S136" s="24">
        <f t="shared" si="26"/>
        <v>54757759.119999997</v>
      </c>
      <c r="T136" s="24"/>
    </row>
    <row r="137" spans="1:20" x14ac:dyDescent="0.25">
      <c r="A137" s="27" t="s">
        <v>10</v>
      </c>
      <c r="B137" s="29">
        <v>43132847</v>
      </c>
      <c r="C137" s="29">
        <v>44923228</v>
      </c>
      <c r="D137" s="29">
        <v>45744894</v>
      </c>
      <c r="E137" s="29">
        <v>42940327</v>
      </c>
      <c r="F137" s="24"/>
      <c r="H137" s="27" t="s">
        <v>10</v>
      </c>
      <c r="I137" s="24">
        <v>-885845.46</v>
      </c>
      <c r="J137" s="24">
        <v>-83031.600000000006</v>
      </c>
      <c r="K137" s="24">
        <v>128975.4</v>
      </c>
      <c r="L137" s="24">
        <v>-876291.21</v>
      </c>
      <c r="M137" s="31"/>
      <c r="O137" s="27" t="s">
        <v>10</v>
      </c>
      <c r="P137" s="24">
        <f t="shared" si="24"/>
        <v>42247001.539999999</v>
      </c>
      <c r="Q137" s="24">
        <f t="shared" si="24"/>
        <v>44840196.399999999</v>
      </c>
      <c r="R137" s="24">
        <f t="shared" si="25"/>
        <v>45873869.399999999</v>
      </c>
      <c r="S137" s="24">
        <f t="shared" si="26"/>
        <v>42064035.789999999</v>
      </c>
      <c r="T137" s="24"/>
    </row>
    <row r="138" spans="1:20" x14ac:dyDescent="0.25">
      <c r="A138" s="27" t="s">
        <v>11</v>
      </c>
      <c r="B138" s="29">
        <v>38404536</v>
      </c>
      <c r="C138" s="29">
        <v>35105038</v>
      </c>
      <c r="D138" s="29">
        <v>36088647</v>
      </c>
      <c r="E138" s="29">
        <v>36577098</v>
      </c>
      <c r="F138" s="24"/>
      <c r="H138" s="27" t="s">
        <v>11</v>
      </c>
      <c r="I138" s="24">
        <v>0</v>
      </c>
      <c r="J138" s="24">
        <v>0</v>
      </c>
      <c r="K138" s="24">
        <v>0</v>
      </c>
      <c r="L138" s="24">
        <v>0</v>
      </c>
      <c r="M138" s="31"/>
      <c r="O138" s="27" t="s">
        <v>11</v>
      </c>
      <c r="P138" s="24">
        <f t="shared" si="24"/>
        <v>38404536</v>
      </c>
      <c r="Q138" s="24">
        <f t="shared" si="24"/>
        <v>35105038</v>
      </c>
      <c r="R138" s="24">
        <f t="shared" si="25"/>
        <v>36088647</v>
      </c>
      <c r="S138" s="24">
        <f t="shared" si="26"/>
        <v>36577098</v>
      </c>
      <c r="T138" s="24"/>
    </row>
    <row r="139" spans="1:20" x14ac:dyDescent="0.25">
      <c r="A139" s="27" t="s">
        <v>12</v>
      </c>
      <c r="B139" s="29">
        <v>34486659</v>
      </c>
      <c r="C139" s="29">
        <v>35281303</v>
      </c>
      <c r="D139" s="29">
        <v>32742862</v>
      </c>
      <c r="E139" s="29">
        <v>32626862</v>
      </c>
      <c r="F139" s="24"/>
      <c r="H139" s="27" t="s">
        <v>12</v>
      </c>
      <c r="I139" s="24">
        <v>0</v>
      </c>
      <c r="J139" s="24">
        <v>0</v>
      </c>
      <c r="K139" s="24">
        <v>0</v>
      </c>
      <c r="L139" s="24">
        <v>0</v>
      </c>
      <c r="M139" s="31"/>
      <c r="O139" s="27" t="s">
        <v>12</v>
      </c>
      <c r="P139" s="24">
        <f t="shared" si="24"/>
        <v>34486659</v>
      </c>
      <c r="Q139" s="24">
        <f t="shared" si="24"/>
        <v>35281303</v>
      </c>
      <c r="R139" s="24">
        <f t="shared" si="25"/>
        <v>32742862</v>
      </c>
      <c r="S139" s="24">
        <f t="shared" si="26"/>
        <v>32626862</v>
      </c>
      <c r="T139" s="24"/>
    </row>
    <row r="140" spans="1:20" x14ac:dyDescent="0.25">
      <c r="C140" s="24"/>
      <c r="D140" s="24"/>
      <c r="E140" s="32"/>
      <c r="J140" s="24"/>
      <c r="K140" s="24"/>
      <c r="L140" s="24"/>
      <c r="M140" s="31"/>
      <c r="Q140" s="24"/>
      <c r="S140" s="32"/>
    </row>
    <row r="141" spans="1:20" x14ac:dyDescent="0.25">
      <c r="A141" s="27" t="s">
        <v>23</v>
      </c>
      <c r="F141" s="33" t="s">
        <v>37</v>
      </c>
      <c r="H141" s="27" t="s">
        <v>23</v>
      </c>
      <c r="M141" s="33" t="s">
        <v>37</v>
      </c>
      <c r="O141" s="27" t="s">
        <v>23</v>
      </c>
      <c r="T141" s="33" t="s">
        <v>37</v>
      </c>
    </row>
    <row r="142" spans="1:20" x14ac:dyDescent="0.25">
      <c r="A142" s="27" t="s">
        <v>17</v>
      </c>
      <c r="F142" s="33" t="s">
        <v>38</v>
      </c>
      <c r="H142" s="27" t="s">
        <v>19</v>
      </c>
      <c r="M142" s="33" t="s">
        <v>38</v>
      </c>
      <c r="O142" s="27" t="s">
        <v>20</v>
      </c>
      <c r="T142" s="33" t="s">
        <v>38</v>
      </c>
    </row>
    <row r="143" spans="1:20" x14ac:dyDescent="0.25">
      <c r="F143" s="33" t="s">
        <v>39</v>
      </c>
      <c r="M143" s="33" t="s">
        <v>39</v>
      </c>
      <c r="T143" s="33" t="s">
        <v>39</v>
      </c>
    </row>
    <row r="144" spans="1:20" x14ac:dyDescent="0.25">
      <c r="F144" s="33" t="s">
        <v>40</v>
      </c>
      <c r="M144" s="33" t="s">
        <v>40</v>
      </c>
      <c r="T144" s="33" t="s">
        <v>40</v>
      </c>
    </row>
    <row r="145" spans="1:20" x14ac:dyDescent="0.25">
      <c r="F145" s="33" t="s">
        <v>56</v>
      </c>
      <c r="M145" s="33" t="s">
        <v>57</v>
      </c>
      <c r="T145" s="33" t="s">
        <v>58</v>
      </c>
    </row>
    <row r="147" spans="1:20" x14ac:dyDescent="0.25">
      <c r="A147" s="28" t="s">
        <v>24</v>
      </c>
      <c r="B147" s="28"/>
      <c r="H147" s="28" t="s">
        <v>24</v>
      </c>
      <c r="I147" s="28"/>
      <c r="O147" s="28" t="s">
        <v>24</v>
      </c>
      <c r="P147" s="28"/>
    </row>
    <row r="148" spans="1:20" x14ac:dyDescent="0.25">
      <c r="A148" s="27" t="s">
        <v>1</v>
      </c>
      <c r="B148" s="27">
        <v>2017</v>
      </c>
      <c r="C148" s="27">
        <v>2018</v>
      </c>
      <c r="D148" s="27">
        <v>2019</v>
      </c>
      <c r="E148" s="27">
        <v>2020</v>
      </c>
      <c r="F148" s="27">
        <v>2021</v>
      </c>
      <c r="H148" s="27" t="s">
        <v>1</v>
      </c>
      <c r="I148" s="27">
        <v>2017</v>
      </c>
      <c r="J148" s="27">
        <v>2018</v>
      </c>
      <c r="K148" s="27">
        <v>2019</v>
      </c>
      <c r="L148" s="27">
        <v>2020</v>
      </c>
      <c r="M148" s="27">
        <v>2021</v>
      </c>
      <c r="O148" s="27" t="s">
        <v>1</v>
      </c>
      <c r="P148" s="27">
        <v>2017</v>
      </c>
      <c r="Q148" s="27">
        <v>2018</v>
      </c>
      <c r="R148" s="27">
        <v>2019</v>
      </c>
      <c r="S148" s="27">
        <v>2020</v>
      </c>
      <c r="T148" s="27">
        <v>2021</v>
      </c>
    </row>
    <row r="149" spans="1:20" x14ac:dyDescent="0.25">
      <c r="A149" s="27" t="s">
        <v>2</v>
      </c>
      <c r="B149" s="29">
        <v>5422958</v>
      </c>
      <c r="C149" s="29">
        <v>5372377</v>
      </c>
      <c r="D149" s="29">
        <v>5227953</v>
      </c>
      <c r="E149" s="29">
        <v>6614099</v>
      </c>
      <c r="F149" s="24">
        <v>6275287</v>
      </c>
      <c r="H149" s="27" t="s">
        <v>2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O149" s="27" t="s">
        <v>2</v>
      </c>
      <c r="P149" s="24">
        <f t="shared" ref="P149:Q160" si="28">B149+I149</f>
        <v>5422958</v>
      </c>
      <c r="Q149" s="24">
        <f t="shared" si="28"/>
        <v>5372377</v>
      </c>
      <c r="R149" s="24">
        <f>D149+K149</f>
        <v>5227953</v>
      </c>
      <c r="S149" s="24">
        <f>E149+L149</f>
        <v>6614099</v>
      </c>
      <c r="T149" s="24">
        <f>F149+M149</f>
        <v>6275287</v>
      </c>
    </row>
    <row r="150" spans="1:20" x14ac:dyDescent="0.25">
      <c r="A150" s="27" t="s">
        <v>3</v>
      </c>
      <c r="B150" s="29">
        <v>5244030</v>
      </c>
      <c r="C150" s="29">
        <v>5207114</v>
      </c>
      <c r="D150" s="29">
        <v>5103425</v>
      </c>
      <c r="E150" s="29">
        <v>6431082</v>
      </c>
      <c r="F150" s="24">
        <v>5871037</v>
      </c>
      <c r="H150" s="27" t="s">
        <v>3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O150" s="27" t="s">
        <v>3</v>
      </c>
      <c r="P150" s="24">
        <f t="shared" si="28"/>
        <v>5244030</v>
      </c>
      <c r="Q150" s="24">
        <f t="shared" si="28"/>
        <v>5207114</v>
      </c>
      <c r="R150" s="24">
        <f t="shared" ref="R150:R160" si="29">D150+K150</f>
        <v>5103425</v>
      </c>
      <c r="S150" s="24">
        <f t="shared" ref="S150:S160" si="30">E150+L150</f>
        <v>6431082</v>
      </c>
      <c r="T150" s="24">
        <f t="shared" ref="T150:T154" si="31">F150+M150</f>
        <v>5871037</v>
      </c>
    </row>
    <row r="151" spans="1:20" x14ac:dyDescent="0.25">
      <c r="A151" s="27" t="s">
        <v>4</v>
      </c>
      <c r="B151" s="29">
        <v>5010832</v>
      </c>
      <c r="C151" s="29">
        <v>4868693</v>
      </c>
      <c r="D151" s="29">
        <v>5714394</v>
      </c>
      <c r="E151" s="29">
        <v>6104526</v>
      </c>
      <c r="F151" s="24">
        <v>5926926</v>
      </c>
      <c r="H151" s="27" t="s">
        <v>4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O151" s="27" t="s">
        <v>4</v>
      </c>
      <c r="P151" s="24">
        <f t="shared" si="28"/>
        <v>5010832</v>
      </c>
      <c r="Q151" s="24">
        <f t="shared" si="28"/>
        <v>4868693</v>
      </c>
      <c r="R151" s="24">
        <f t="shared" si="29"/>
        <v>5714394</v>
      </c>
      <c r="S151" s="24">
        <f t="shared" si="30"/>
        <v>6104526</v>
      </c>
      <c r="T151" s="24">
        <f t="shared" si="31"/>
        <v>5926926</v>
      </c>
    </row>
    <row r="152" spans="1:20" x14ac:dyDescent="0.25">
      <c r="A152" s="27" t="s">
        <v>5</v>
      </c>
      <c r="B152" s="29">
        <v>5136888</v>
      </c>
      <c r="C152" s="29">
        <v>4999491</v>
      </c>
      <c r="D152" s="29">
        <v>5846022</v>
      </c>
      <c r="E152" s="29">
        <v>5463522</v>
      </c>
      <c r="F152" s="24">
        <v>6207003</v>
      </c>
      <c r="H152" s="27" t="s">
        <v>5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O152" s="27" t="s">
        <v>5</v>
      </c>
      <c r="P152" s="24">
        <f t="shared" si="28"/>
        <v>5136888</v>
      </c>
      <c r="Q152" s="24">
        <f t="shared" si="28"/>
        <v>4999491</v>
      </c>
      <c r="R152" s="24">
        <f t="shared" si="29"/>
        <v>5846022</v>
      </c>
      <c r="S152" s="24">
        <f t="shared" si="30"/>
        <v>5463522</v>
      </c>
      <c r="T152" s="24">
        <f t="shared" si="31"/>
        <v>6207003</v>
      </c>
    </row>
    <row r="153" spans="1:20" x14ac:dyDescent="0.25">
      <c r="A153" s="27" t="s">
        <v>0</v>
      </c>
      <c r="B153" s="29">
        <v>5238949</v>
      </c>
      <c r="C153" s="29">
        <v>5208907</v>
      </c>
      <c r="D153" s="29">
        <v>6077764</v>
      </c>
      <c r="E153" s="29">
        <v>4492152</v>
      </c>
      <c r="F153" s="24">
        <v>5917763</v>
      </c>
      <c r="H153" s="27" t="s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O153" s="27" t="s">
        <v>0</v>
      </c>
      <c r="P153" s="24">
        <f t="shared" si="28"/>
        <v>5238949</v>
      </c>
      <c r="Q153" s="24">
        <f t="shared" si="28"/>
        <v>5208907</v>
      </c>
      <c r="R153" s="24">
        <f t="shared" si="29"/>
        <v>6077764</v>
      </c>
      <c r="S153" s="24">
        <f t="shared" si="30"/>
        <v>4492152</v>
      </c>
      <c r="T153" s="24">
        <f t="shared" si="31"/>
        <v>5917763</v>
      </c>
    </row>
    <row r="154" spans="1:20" x14ac:dyDescent="0.25">
      <c r="A154" s="27" t="s">
        <v>6</v>
      </c>
      <c r="B154" s="29">
        <v>5547031</v>
      </c>
      <c r="C154" s="29">
        <v>5585874</v>
      </c>
      <c r="D154" s="29">
        <v>6484326</v>
      </c>
      <c r="E154" s="29">
        <v>5338845</v>
      </c>
      <c r="F154" s="24">
        <v>6198030</v>
      </c>
      <c r="H154" s="27" t="s">
        <v>6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O154" s="27" t="s">
        <v>6</v>
      </c>
      <c r="P154" s="24">
        <f t="shared" si="28"/>
        <v>5547031</v>
      </c>
      <c r="Q154" s="24">
        <f t="shared" si="28"/>
        <v>5585874</v>
      </c>
      <c r="R154" s="24">
        <f t="shared" si="29"/>
        <v>6484326</v>
      </c>
      <c r="S154" s="24">
        <f t="shared" si="30"/>
        <v>5338845</v>
      </c>
      <c r="T154" s="24">
        <f t="shared" si="31"/>
        <v>6198030</v>
      </c>
    </row>
    <row r="155" spans="1:20" x14ac:dyDescent="0.25">
      <c r="A155" s="27" t="s">
        <v>7</v>
      </c>
      <c r="B155" s="29">
        <v>5179636</v>
      </c>
      <c r="C155" s="29">
        <v>5432716</v>
      </c>
      <c r="D155" s="29">
        <v>5747041</v>
      </c>
      <c r="E155" s="29">
        <v>5562702</v>
      </c>
      <c r="F155" s="24"/>
      <c r="H155" s="27" t="s">
        <v>7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O155" s="27" t="s">
        <v>7</v>
      </c>
      <c r="P155" s="24">
        <f t="shared" si="28"/>
        <v>5179636</v>
      </c>
      <c r="Q155" s="24">
        <f t="shared" si="28"/>
        <v>5432716</v>
      </c>
      <c r="R155" s="24">
        <f t="shared" si="29"/>
        <v>5747041</v>
      </c>
      <c r="S155" s="24">
        <f t="shared" si="30"/>
        <v>5562702</v>
      </c>
      <c r="T155" s="24"/>
    </row>
    <row r="156" spans="1:20" x14ac:dyDescent="0.25">
      <c r="A156" s="27" t="s">
        <v>8</v>
      </c>
      <c r="B156" s="29">
        <v>5565030</v>
      </c>
      <c r="C156" s="29">
        <v>5827281</v>
      </c>
      <c r="D156" s="29">
        <v>6427285</v>
      </c>
      <c r="E156" s="29">
        <v>6065238</v>
      </c>
      <c r="F156" s="24"/>
      <c r="H156" s="27" t="s">
        <v>8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O156" s="27" t="s">
        <v>8</v>
      </c>
      <c r="P156" s="24">
        <f t="shared" si="28"/>
        <v>5565030</v>
      </c>
      <c r="Q156" s="24">
        <f t="shared" si="28"/>
        <v>5827281</v>
      </c>
      <c r="R156" s="24">
        <f t="shared" si="29"/>
        <v>6427285</v>
      </c>
      <c r="S156" s="24">
        <f t="shared" si="30"/>
        <v>6065238</v>
      </c>
      <c r="T156" s="24"/>
    </row>
    <row r="157" spans="1:20" x14ac:dyDescent="0.25">
      <c r="A157" s="27" t="s">
        <v>9</v>
      </c>
      <c r="B157" s="29">
        <v>5928713</v>
      </c>
      <c r="C157" s="29">
        <v>5567957</v>
      </c>
      <c r="D157" s="29">
        <v>7011634</v>
      </c>
      <c r="E157" s="29">
        <v>6800994</v>
      </c>
      <c r="F157" s="24"/>
      <c r="H157" s="27" t="s">
        <v>9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O157" s="27" t="s">
        <v>9</v>
      </c>
      <c r="P157" s="24">
        <f t="shared" si="28"/>
        <v>5928713</v>
      </c>
      <c r="Q157" s="24">
        <f t="shared" si="28"/>
        <v>5567957</v>
      </c>
      <c r="R157" s="24">
        <f t="shared" si="29"/>
        <v>7011634</v>
      </c>
      <c r="S157" s="24">
        <f t="shared" si="30"/>
        <v>6800994</v>
      </c>
      <c r="T157" s="24"/>
    </row>
    <row r="158" spans="1:20" x14ac:dyDescent="0.25">
      <c r="A158" s="27" t="s">
        <v>10</v>
      </c>
      <c r="B158" s="29">
        <v>4962439</v>
      </c>
      <c r="C158" s="29">
        <v>5647659</v>
      </c>
      <c r="D158" s="29">
        <v>6397330</v>
      </c>
      <c r="E158" s="29">
        <v>6206924</v>
      </c>
      <c r="F158" s="24"/>
      <c r="H158" s="27" t="s">
        <v>10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O158" s="27" t="s">
        <v>10</v>
      </c>
      <c r="P158" s="24">
        <f t="shared" si="28"/>
        <v>4962439</v>
      </c>
      <c r="Q158" s="24">
        <f t="shared" si="28"/>
        <v>5647659</v>
      </c>
      <c r="R158" s="24">
        <f t="shared" si="29"/>
        <v>6397330</v>
      </c>
      <c r="S158" s="24">
        <f t="shared" si="30"/>
        <v>6206924</v>
      </c>
      <c r="T158" s="24"/>
    </row>
    <row r="159" spans="1:20" x14ac:dyDescent="0.25">
      <c r="A159" s="27" t="s">
        <v>11</v>
      </c>
      <c r="B159" s="29">
        <v>5351515</v>
      </c>
      <c r="C159" s="29">
        <v>5194610</v>
      </c>
      <c r="D159" s="29">
        <v>6159546</v>
      </c>
      <c r="E159" s="29">
        <v>6568390</v>
      </c>
      <c r="F159" s="24"/>
      <c r="H159" s="27" t="s">
        <v>11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O159" s="27" t="s">
        <v>11</v>
      </c>
      <c r="P159" s="24">
        <f t="shared" si="28"/>
        <v>5351515</v>
      </c>
      <c r="Q159" s="24">
        <f t="shared" si="28"/>
        <v>5194610</v>
      </c>
      <c r="R159" s="24">
        <f t="shared" si="29"/>
        <v>6159546</v>
      </c>
      <c r="S159" s="24">
        <f t="shared" si="30"/>
        <v>6568390</v>
      </c>
      <c r="T159" s="24"/>
    </row>
    <row r="160" spans="1:20" x14ac:dyDescent="0.25">
      <c r="A160" s="27" t="s">
        <v>12</v>
      </c>
      <c r="B160" s="29">
        <v>5104255</v>
      </c>
      <c r="C160" s="29">
        <v>5094254</v>
      </c>
      <c r="D160" s="29">
        <v>5897062</v>
      </c>
      <c r="E160" s="29">
        <v>6158454</v>
      </c>
      <c r="F160" s="24"/>
      <c r="H160" s="27" t="s">
        <v>12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O160" s="27" t="s">
        <v>12</v>
      </c>
      <c r="P160" s="24">
        <f t="shared" si="28"/>
        <v>5104255</v>
      </c>
      <c r="Q160" s="24">
        <f t="shared" si="28"/>
        <v>5094254</v>
      </c>
      <c r="R160" s="24">
        <f t="shared" si="29"/>
        <v>5897062</v>
      </c>
      <c r="S160" s="24">
        <f t="shared" si="30"/>
        <v>6158454</v>
      </c>
      <c r="T160" s="24"/>
    </row>
    <row r="162" spans="1:20" x14ac:dyDescent="0.25">
      <c r="A162" s="27" t="s">
        <v>23</v>
      </c>
      <c r="H162" s="27" t="s">
        <v>23</v>
      </c>
      <c r="O162" s="27" t="s">
        <v>23</v>
      </c>
    </row>
    <row r="163" spans="1:20" x14ac:dyDescent="0.25">
      <c r="A163" s="27" t="s">
        <v>17</v>
      </c>
      <c r="H163" s="27" t="s">
        <v>19</v>
      </c>
      <c r="O163" s="27" t="s">
        <v>20</v>
      </c>
    </row>
    <row r="165" spans="1:20" x14ac:dyDescent="0.25">
      <c r="A165" s="28" t="s">
        <v>22</v>
      </c>
      <c r="B165" s="28"/>
      <c r="H165" s="28" t="s">
        <v>22</v>
      </c>
      <c r="I165" s="28"/>
      <c r="O165" s="28" t="s">
        <v>22</v>
      </c>
      <c r="P165" s="28"/>
    </row>
    <row r="166" spans="1:20" x14ac:dyDescent="0.25">
      <c r="A166" s="27" t="s">
        <v>1</v>
      </c>
      <c r="B166" s="27">
        <v>2017</v>
      </c>
      <c r="C166" s="27">
        <v>2018</v>
      </c>
      <c r="D166" s="27">
        <v>2019</v>
      </c>
      <c r="E166" s="27">
        <v>2020</v>
      </c>
      <c r="F166" s="27">
        <v>2021</v>
      </c>
      <c r="H166" s="27" t="s">
        <v>1</v>
      </c>
      <c r="I166" s="27">
        <v>2017</v>
      </c>
      <c r="J166" s="27">
        <v>2018</v>
      </c>
      <c r="K166" s="27">
        <v>2019</v>
      </c>
      <c r="L166" s="27">
        <v>2020</v>
      </c>
      <c r="M166" s="27">
        <v>2021</v>
      </c>
      <c r="O166" s="27" t="s">
        <v>1</v>
      </c>
      <c r="P166" s="27">
        <v>2017</v>
      </c>
      <c r="Q166" s="27">
        <v>2018</v>
      </c>
      <c r="R166" s="27">
        <v>2019</v>
      </c>
      <c r="S166" s="27">
        <v>2020</v>
      </c>
      <c r="T166" s="27">
        <v>2021</v>
      </c>
    </row>
    <row r="167" spans="1:20" x14ac:dyDescent="0.25">
      <c r="A167" s="27" t="s">
        <v>2</v>
      </c>
      <c r="B167" s="29">
        <v>28377836</v>
      </c>
      <c r="C167" s="29">
        <v>29822569</v>
      </c>
      <c r="D167" s="29">
        <v>27038261</v>
      </c>
      <c r="E167" s="29">
        <v>29882163</v>
      </c>
      <c r="F167" s="24">
        <v>27657287</v>
      </c>
      <c r="H167" s="27" t="s">
        <v>2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O167" s="27" t="s">
        <v>2</v>
      </c>
      <c r="P167" s="24">
        <f t="shared" ref="P167:Q178" si="32">B167+I167</f>
        <v>28377836</v>
      </c>
      <c r="Q167" s="24">
        <f t="shared" si="32"/>
        <v>29822569</v>
      </c>
      <c r="R167" s="24">
        <f>D167+K167</f>
        <v>27038261</v>
      </c>
      <c r="S167" s="24">
        <f>E167+L167</f>
        <v>29882163</v>
      </c>
      <c r="T167" s="24">
        <f>F167+M167</f>
        <v>27657287</v>
      </c>
    </row>
    <row r="168" spans="1:20" x14ac:dyDescent="0.25">
      <c r="A168" s="27" t="s">
        <v>3</v>
      </c>
      <c r="B168" s="29">
        <v>29786843</v>
      </c>
      <c r="C168" s="29">
        <v>28832944</v>
      </c>
      <c r="D168" s="29">
        <v>30487050</v>
      </c>
      <c r="E168" s="29">
        <v>29452425</v>
      </c>
      <c r="F168" s="24">
        <v>24909864</v>
      </c>
      <c r="H168" s="27" t="s">
        <v>3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O168" s="27" t="s">
        <v>3</v>
      </c>
      <c r="P168" s="24">
        <f t="shared" si="32"/>
        <v>29786843</v>
      </c>
      <c r="Q168" s="24">
        <f t="shared" si="32"/>
        <v>28832944</v>
      </c>
      <c r="R168" s="24">
        <f t="shared" ref="R168:R178" si="33">D168+K168</f>
        <v>30487050</v>
      </c>
      <c r="S168" s="24">
        <f t="shared" ref="S168:S178" si="34">E168+L168</f>
        <v>29452425</v>
      </c>
      <c r="T168" s="24">
        <f t="shared" ref="T168:T172" si="35">F168+M168</f>
        <v>24909864</v>
      </c>
    </row>
    <row r="169" spans="1:20" x14ac:dyDescent="0.25">
      <c r="A169" s="27" t="s">
        <v>4</v>
      </c>
      <c r="B169" s="29">
        <v>28624186</v>
      </c>
      <c r="C169" s="29">
        <v>26147249</v>
      </c>
      <c r="D169" s="29">
        <v>26533432</v>
      </c>
      <c r="E169" s="29">
        <v>27863166</v>
      </c>
      <c r="F169" s="24">
        <v>26662043</v>
      </c>
      <c r="H169" s="27" t="s">
        <v>4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O169" s="27" t="s">
        <v>4</v>
      </c>
      <c r="P169" s="24">
        <f t="shared" si="32"/>
        <v>28624186</v>
      </c>
      <c r="Q169" s="24">
        <f t="shared" si="32"/>
        <v>26147249</v>
      </c>
      <c r="R169" s="24">
        <f t="shared" si="33"/>
        <v>26533432</v>
      </c>
      <c r="S169" s="24">
        <f t="shared" si="34"/>
        <v>27863166</v>
      </c>
      <c r="T169" s="24">
        <f t="shared" si="35"/>
        <v>26662043</v>
      </c>
    </row>
    <row r="170" spans="1:20" x14ac:dyDescent="0.25">
      <c r="A170" s="27" t="s">
        <v>5</v>
      </c>
      <c r="B170" s="29">
        <v>28853205</v>
      </c>
      <c r="C170" s="29">
        <v>28085055</v>
      </c>
      <c r="D170" s="29">
        <v>28054937</v>
      </c>
      <c r="E170" s="29">
        <v>24567644</v>
      </c>
      <c r="F170" s="24">
        <v>26279162</v>
      </c>
      <c r="H170" s="27" t="s">
        <v>5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O170" s="27" t="s">
        <v>5</v>
      </c>
      <c r="P170" s="24">
        <f t="shared" si="32"/>
        <v>28853205</v>
      </c>
      <c r="Q170" s="24">
        <f t="shared" si="32"/>
        <v>28085055</v>
      </c>
      <c r="R170" s="24">
        <f t="shared" si="33"/>
        <v>28054937</v>
      </c>
      <c r="S170" s="24">
        <f t="shared" si="34"/>
        <v>24567644</v>
      </c>
      <c r="T170" s="24">
        <f t="shared" si="35"/>
        <v>26279162</v>
      </c>
    </row>
    <row r="171" spans="1:20" x14ac:dyDescent="0.25">
      <c r="A171" s="27" t="s">
        <v>0</v>
      </c>
      <c r="B171" s="29">
        <v>30677173</v>
      </c>
      <c r="C171" s="29">
        <v>35227078</v>
      </c>
      <c r="D171" s="29">
        <v>29434156</v>
      </c>
      <c r="E171" s="29">
        <v>25887175</v>
      </c>
      <c r="F171" s="24">
        <v>27711890</v>
      </c>
      <c r="H171" s="27" t="s">
        <v>0</v>
      </c>
      <c r="I171" s="24">
        <v>116617.20000000001</v>
      </c>
      <c r="J171" s="24">
        <v>-1517033.7</v>
      </c>
      <c r="K171" s="24">
        <v>1187451.3600000001</v>
      </c>
      <c r="L171" s="24">
        <v>-2209135.3199999998</v>
      </c>
      <c r="M171" s="30">
        <v>-505542.6</v>
      </c>
      <c r="O171" s="27" t="s">
        <v>0</v>
      </c>
      <c r="P171" s="24">
        <f t="shared" si="32"/>
        <v>30793790.199999999</v>
      </c>
      <c r="Q171" s="24">
        <f t="shared" si="32"/>
        <v>33710044.299999997</v>
      </c>
      <c r="R171" s="24">
        <f t="shared" si="33"/>
        <v>30621607.359999999</v>
      </c>
      <c r="S171" s="24">
        <f t="shared" si="34"/>
        <v>23678039.68</v>
      </c>
      <c r="T171" s="24">
        <f t="shared" si="35"/>
        <v>27206347.399999999</v>
      </c>
    </row>
    <row r="172" spans="1:20" x14ac:dyDescent="0.25">
      <c r="A172" s="27" t="s">
        <v>6</v>
      </c>
      <c r="B172" s="29">
        <v>36348592</v>
      </c>
      <c r="C172" s="29">
        <v>36945374</v>
      </c>
      <c r="D172" s="29">
        <v>30899340</v>
      </c>
      <c r="E172" s="29">
        <v>32635482</v>
      </c>
      <c r="F172" s="24">
        <v>32245827</v>
      </c>
      <c r="H172" s="27" t="s">
        <v>6</v>
      </c>
      <c r="I172" s="24">
        <v>-489067.63</v>
      </c>
      <c r="J172" s="24">
        <v>-224779.28</v>
      </c>
      <c r="K172" s="24">
        <v>1881394.24</v>
      </c>
      <c r="L172" s="24">
        <v>228965.66</v>
      </c>
      <c r="M172" s="31">
        <v>-147105.91</v>
      </c>
      <c r="O172" s="27" t="s">
        <v>6</v>
      </c>
      <c r="P172" s="24">
        <f t="shared" si="32"/>
        <v>35859524.369999997</v>
      </c>
      <c r="Q172" s="24">
        <f t="shared" si="32"/>
        <v>36720594.719999999</v>
      </c>
      <c r="R172" s="24">
        <f t="shared" si="33"/>
        <v>32780734.239999998</v>
      </c>
      <c r="S172" s="24">
        <f t="shared" si="34"/>
        <v>32864447.66</v>
      </c>
      <c r="T172" s="24">
        <f t="shared" si="35"/>
        <v>32098721.09</v>
      </c>
    </row>
    <row r="173" spans="1:20" x14ac:dyDescent="0.25">
      <c r="A173" s="27" t="s">
        <v>7</v>
      </c>
      <c r="B173" s="29">
        <v>35480840</v>
      </c>
      <c r="C173" s="29">
        <v>35840636</v>
      </c>
      <c r="D173" s="29">
        <v>37284758</v>
      </c>
      <c r="E173" s="29">
        <v>36154580</v>
      </c>
      <c r="F173" s="24"/>
      <c r="H173" s="27" t="s">
        <v>7</v>
      </c>
      <c r="I173" s="24">
        <v>235425.39999999997</v>
      </c>
      <c r="J173" s="24">
        <v>297173.59999999998</v>
      </c>
      <c r="K173" s="24">
        <v>-459736.41999999993</v>
      </c>
      <c r="L173" s="24">
        <v>-1290674.31</v>
      </c>
      <c r="M173" s="31"/>
      <c r="O173" s="27" t="s">
        <v>7</v>
      </c>
      <c r="P173" s="24">
        <f t="shared" si="32"/>
        <v>35716265.399999999</v>
      </c>
      <c r="Q173" s="24">
        <f t="shared" si="32"/>
        <v>36137809.600000001</v>
      </c>
      <c r="R173" s="24">
        <f t="shared" si="33"/>
        <v>36825021.579999998</v>
      </c>
      <c r="S173" s="24">
        <f t="shared" si="34"/>
        <v>34863905.689999998</v>
      </c>
      <c r="T173" s="24"/>
    </row>
    <row r="174" spans="1:20" x14ac:dyDescent="0.25">
      <c r="A174" s="27" t="s">
        <v>8</v>
      </c>
      <c r="B174" s="29">
        <v>37958656</v>
      </c>
      <c r="C174" s="29">
        <v>39948929</v>
      </c>
      <c r="D174" s="29">
        <v>36100115</v>
      </c>
      <c r="E174" s="29">
        <v>35445387</v>
      </c>
      <c r="F174" s="24"/>
      <c r="H174" s="27" t="s">
        <v>8</v>
      </c>
      <c r="I174" s="24">
        <v>839226.83</v>
      </c>
      <c r="J174" s="24">
        <v>-333998.82</v>
      </c>
      <c r="K174" s="24">
        <v>-1435795.5</v>
      </c>
      <c r="L174" s="24">
        <v>-1637342.6099999999</v>
      </c>
      <c r="M174" s="31"/>
      <c r="O174" s="27" t="s">
        <v>8</v>
      </c>
      <c r="P174" s="24">
        <f t="shared" si="32"/>
        <v>38797882.829999998</v>
      </c>
      <c r="Q174" s="24">
        <f t="shared" si="32"/>
        <v>39614930.18</v>
      </c>
      <c r="R174" s="24">
        <f t="shared" si="33"/>
        <v>34664319.5</v>
      </c>
      <c r="S174" s="24">
        <f t="shared" si="34"/>
        <v>33808044.390000001</v>
      </c>
      <c r="T174" s="24"/>
    </row>
    <row r="175" spans="1:20" x14ac:dyDescent="0.25">
      <c r="A175" s="27" t="s">
        <v>9</v>
      </c>
      <c r="B175" s="29">
        <v>38451180</v>
      </c>
      <c r="C175" s="29">
        <v>37012451</v>
      </c>
      <c r="D175" s="29">
        <v>41256835</v>
      </c>
      <c r="E175" s="29">
        <v>36179294</v>
      </c>
      <c r="F175" s="24"/>
      <c r="H175" s="27" t="s">
        <v>9</v>
      </c>
      <c r="I175" s="24">
        <v>-622952.69999999995</v>
      </c>
      <c r="J175" s="24">
        <v>-201849.75</v>
      </c>
      <c r="K175" s="24">
        <v>-999645.08000000007</v>
      </c>
      <c r="L175" s="24">
        <v>1215112.08</v>
      </c>
      <c r="M175" s="31"/>
      <c r="O175" s="27" t="s">
        <v>9</v>
      </c>
      <c r="P175" s="24">
        <f t="shared" si="32"/>
        <v>37828227.299999997</v>
      </c>
      <c r="Q175" s="24">
        <f t="shared" si="32"/>
        <v>36810601.25</v>
      </c>
      <c r="R175" s="24">
        <f t="shared" si="33"/>
        <v>40257189.920000002</v>
      </c>
      <c r="S175" s="24">
        <f t="shared" si="34"/>
        <v>37394406.079999998</v>
      </c>
      <c r="T175" s="24"/>
    </row>
    <row r="176" spans="1:20" x14ac:dyDescent="0.25">
      <c r="A176" s="27" t="s">
        <v>10</v>
      </c>
      <c r="B176" s="29">
        <v>31839651</v>
      </c>
      <c r="C176" s="29">
        <v>32527553</v>
      </c>
      <c r="D176" s="29">
        <v>32159413</v>
      </c>
      <c r="E176" s="29">
        <v>29817659</v>
      </c>
      <c r="F176" s="24"/>
      <c r="H176" s="27" t="s">
        <v>10</v>
      </c>
      <c r="I176" s="24">
        <v>-402806.56</v>
      </c>
      <c r="J176" s="24">
        <v>-45575.040000000001</v>
      </c>
      <c r="K176" s="24">
        <v>59966.400000000001</v>
      </c>
      <c r="L176" s="24">
        <v>-472127.4</v>
      </c>
      <c r="M176" s="31"/>
      <c r="O176" s="27" t="s">
        <v>10</v>
      </c>
      <c r="P176" s="24">
        <f t="shared" si="32"/>
        <v>31436844.440000001</v>
      </c>
      <c r="Q176" s="24">
        <f t="shared" si="32"/>
        <v>32481977.960000001</v>
      </c>
      <c r="R176" s="24">
        <f t="shared" si="33"/>
        <v>32219379.399999999</v>
      </c>
      <c r="S176" s="24">
        <f t="shared" si="34"/>
        <v>29345531.600000001</v>
      </c>
      <c r="T176" s="24"/>
    </row>
    <row r="177" spans="1:23" x14ac:dyDescent="0.25">
      <c r="A177" s="27" t="s">
        <v>11</v>
      </c>
      <c r="B177" s="29">
        <v>28017754</v>
      </c>
      <c r="C177" s="29">
        <v>27502634</v>
      </c>
      <c r="D177" s="29">
        <v>27127321</v>
      </c>
      <c r="E177" s="29">
        <v>24706989</v>
      </c>
      <c r="F177" s="24"/>
      <c r="H177" s="27" t="s">
        <v>11</v>
      </c>
      <c r="I177" s="24">
        <v>0</v>
      </c>
      <c r="J177" s="24">
        <v>0</v>
      </c>
      <c r="K177" s="24">
        <v>0</v>
      </c>
      <c r="L177" s="24">
        <v>0</v>
      </c>
      <c r="M177" s="31"/>
      <c r="O177" s="27" t="s">
        <v>11</v>
      </c>
      <c r="P177" s="24">
        <f t="shared" si="32"/>
        <v>28017754</v>
      </c>
      <c r="Q177" s="24">
        <f t="shared" si="32"/>
        <v>27502634</v>
      </c>
      <c r="R177" s="24">
        <f t="shared" si="33"/>
        <v>27127321</v>
      </c>
      <c r="S177" s="24">
        <f t="shared" si="34"/>
        <v>24706989</v>
      </c>
      <c r="T177" s="24"/>
    </row>
    <row r="178" spans="1:23" x14ac:dyDescent="0.25">
      <c r="A178" s="27" t="s">
        <v>12</v>
      </c>
      <c r="B178" s="29">
        <v>27465471</v>
      </c>
      <c r="C178" s="29">
        <v>27408105</v>
      </c>
      <c r="D178" s="29">
        <v>26068994</v>
      </c>
      <c r="E178" s="29">
        <v>27058277</v>
      </c>
      <c r="F178" s="24"/>
      <c r="H178" s="27" t="s">
        <v>12</v>
      </c>
      <c r="I178" s="24">
        <v>0</v>
      </c>
      <c r="J178" s="24">
        <v>0</v>
      </c>
      <c r="K178" s="24">
        <v>0</v>
      </c>
      <c r="L178" s="24">
        <v>0</v>
      </c>
      <c r="M178" s="31"/>
      <c r="O178" s="27" t="s">
        <v>12</v>
      </c>
      <c r="P178" s="24">
        <f t="shared" si="32"/>
        <v>27465471</v>
      </c>
      <c r="Q178" s="24">
        <f t="shared" si="32"/>
        <v>27408105</v>
      </c>
      <c r="R178" s="24">
        <f t="shared" si="33"/>
        <v>26068994</v>
      </c>
      <c r="S178" s="24">
        <f t="shared" si="34"/>
        <v>27058277</v>
      </c>
      <c r="T178" s="24"/>
    </row>
    <row r="180" spans="1:23" x14ac:dyDescent="0.25">
      <c r="A180" s="27" t="s">
        <v>23</v>
      </c>
      <c r="F180" s="33" t="s">
        <v>37</v>
      </c>
      <c r="H180" s="27" t="s">
        <v>23</v>
      </c>
      <c r="M180" s="33" t="s">
        <v>37</v>
      </c>
      <c r="O180" s="27" t="s">
        <v>23</v>
      </c>
      <c r="T180" s="33" t="s">
        <v>37</v>
      </c>
    </row>
    <row r="181" spans="1:23" x14ac:dyDescent="0.25">
      <c r="A181" s="27" t="s">
        <v>17</v>
      </c>
      <c r="F181" s="33" t="s">
        <v>38</v>
      </c>
      <c r="H181" s="27" t="s">
        <v>19</v>
      </c>
      <c r="M181" s="33" t="s">
        <v>38</v>
      </c>
      <c r="O181" s="27" t="s">
        <v>20</v>
      </c>
      <c r="T181" s="33" t="s">
        <v>38</v>
      </c>
    </row>
    <row r="182" spans="1:23" x14ac:dyDescent="0.25">
      <c r="F182" s="33" t="s">
        <v>39</v>
      </c>
      <c r="M182" s="33" t="s">
        <v>39</v>
      </c>
      <c r="T182" s="33" t="s">
        <v>39</v>
      </c>
    </row>
    <row r="183" spans="1:23" x14ac:dyDescent="0.25">
      <c r="F183" s="33" t="s">
        <v>40</v>
      </c>
      <c r="M183" s="33" t="s">
        <v>40</v>
      </c>
      <c r="T183" s="33" t="s">
        <v>40</v>
      </c>
    </row>
    <row r="184" spans="1:23" x14ac:dyDescent="0.25">
      <c r="F184" s="33" t="s">
        <v>59</v>
      </c>
      <c r="M184" s="33" t="s">
        <v>60</v>
      </c>
      <c r="T184" s="33" t="s">
        <v>61</v>
      </c>
    </row>
    <row r="186" spans="1:23" x14ac:dyDescent="0.25">
      <c r="A186" s="28" t="s">
        <v>25</v>
      </c>
      <c r="B186" s="28"/>
      <c r="H186" s="28" t="s">
        <v>25</v>
      </c>
      <c r="I186" s="28"/>
      <c r="O186" s="28" t="s">
        <v>25</v>
      </c>
      <c r="P186" s="28"/>
    </row>
    <row r="187" spans="1:23" x14ac:dyDescent="0.25">
      <c r="A187" s="27" t="s">
        <v>1</v>
      </c>
      <c r="B187" s="27">
        <v>2017</v>
      </c>
      <c r="C187" s="27">
        <v>2018</v>
      </c>
      <c r="D187" s="27">
        <v>2019</v>
      </c>
      <c r="E187" s="27">
        <v>2020</v>
      </c>
      <c r="F187" s="27">
        <v>2021</v>
      </c>
      <c r="H187" s="27" t="s">
        <v>1</v>
      </c>
      <c r="I187" s="27">
        <v>2017</v>
      </c>
      <c r="J187" s="27">
        <v>2018</v>
      </c>
      <c r="K187" s="27">
        <v>2019</v>
      </c>
      <c r="L187" s="27">
        <v>2020</v>
      </c>
      <c r="M187" s="27">
        <v>2021</v>
      </c>
      <c r="O187" s="27" t="s">
        <v>1</v>
      </c>
      <c r="P187" s="27">
        <v>2017</v>
      </c>
      <c r="Q187" s="27">
        <v>2018</v>
      </c>
      <c r="R187" s="27">
        <v>2019</v>
      </c>
      <c r="S187" s="27">
        <v>2020</v>
      </c>
      <c r="T187" s="27">
        <v>2021</v>
      </c>
    </row>
    <row r="188" spans="1:23" x14ac:dyDescent="0.25">
      <c r="A188" s="27" t="s">
        <v>2</v>
      </c>
      <c r="B188" s="29">
        <v>127507011</v>
      </c>
      <c r="C188" s="29">
        <f t="shared" ref="C188:F199" si="36">C167+C149+C128+C110</f>
        <v>132465038</v>
      </c>
      <c r="D188" s="29">
        <f t="shared" si="36"/>
        <v>128244737</v>
      </c>
      <c r="E188" s="29">
        <f t="shared" si="36"/>
        <v>139408248</v>
      </c>
      <c r="F188" s="24">
        <f t="shared" si="36"/>
        <v>144122364</v>
      </c>
      <c r="H188" s="27" t="s">
        <v>2</v>
      </c>
      <c r="I188" s="24">
        <f t="shared" ref="I188:M199" si="37">I167+I149+I128+I110</f>
        <v>2075649.2720000001</v>
      </c>
      <c r="J188" s="24">
        <f t="shared" si="37"/>
        <v>1092834.39668</v>
      </c>
      <c r="K188" s="24">
        <f t="shared" si="37"/>
        <v>446521.993112</v>
      </c>
      <c r="L188" s="24">
        <f t="shared" si="37"/>
        <v>1545496.2941039999</v>
      </c>
      <c r="M188" s="24">
        <f t="shared" si="37"/>
        <v>-1115966.12301</v>
      </c>
      <c r="O188" s="27" t="s">
        <v>2</v>
      </c>
      <c r="P188" s="24">
        <f t="shared" ref="P188:T193" si="38">P167+P149+P128+P110</f>
        <v>129582660.272</v>
      </c>
      <c r="Q188" s="24">
        <f t="shared" si="38"/>
        <v>133557872.39668</v>
      </c>
      <c r="R188" s="24">
        <f t="shared" si="38"/>
        <v>128691258.993112</v>
      </c>
      <c r="S188" s="24">
        <f t="shared" si="38"/>
        <v>140953744.29410398</v>
      </c>
      <c r="T188" s="24">
        <f t="shared" si="38"/>
        <v>143006397.87699002</v>
      </c>
      <c r="V188" s="32"/>
      <c r="W188" s="32"/>
    </row>
    <row r="189" spans="1:23" x14ac:dyDescent="0.25">
      <c r="A189" s="27" t="s">
        <v>3</v>
      </c>
      <c r="B189" s="29">
        <v>116321794</v>
      </c>
      <c r="C189" s="29">
        <f t="shared" si="36"/>
        <v>122079916</v>
      </c>
      <c r="D189" s="29">
        <f t="shared" si="36"/>
        <v>127038857</v>
      </c>
      <c r="E189" s="29">
        <f t="shared" si="36"/>
        <v>126610669</v>
      </c>
      <c r="F189" s="24">
        <f t="shared" si="36"/>
        <v>116313853</v>
      </c>
      <c r="H189" s="27" t="s">
        <v>3</v>
      </c>
      <c r="I189" s="24">
        <f t="shared" si="37"/>
        <v>2704522.052232</v>
      </c>
      <c r="J189" s="24">
        <f t="shared" si="37"/>
        <v>2549516.7363120001</v>
      </c>
      <c r="K189" s="24">
        <f t="shared" si="37"/>
        <v>-1099742.0004999998</v>
      </c>
      <c r="L189" s="24">
        <f t="shared" si="37"/>
        <v>-1733427.3536999999</v>
      </c>
      <c r="M189" s="24">
        <f t="shared" si="37"/>
        <v>-1391377.1264250001</v>
      </c>
      <c r="O189" s="27" t="s">
        <v>3</v>
      </c>
      <c r="P189" s="24">
        <f t="shared" si="38"/>
        <v>119026316.052232</v>
      </c>
      <c r="Q189" s="24">
        <f t="shared" si="38"/>
        <v>124629432.736312</v>
      </c>
      <c r="R189" s="24">
        <f t="shared" si="38"/>
        <v>125939114.99950001</v>
      </c>
      <c r="S189" s="24">
        <f t="shared" si="38"/>
        <v>124877241.6463</v>
      </c>
      <c r="T189" s="24">
        <f t="shared" si="38"/>
        <v>114922475.873575</v>
      </c>
      <c r="V189" s="32"/>
      <c r="W189" s="32"/>
    </row>
    <row r="190" spans="1:23" x14ac:dyDescent="0.25">
      <c r="A190" s="27" t="s">
        <v>4</v>
      </c>
      <c r="B190" s="29">
        <v>115990445</v>
      </c>
      <c r="C190" s="29">
        <f t="shared" si="36"/>
        <v>109092339</v>
      </c>
      <c r="D190" s="29">
        <f t="shared" si="36"/>
        <v>111657510</v>
      </c>
      <c r="E190" s="29">
        <f t="shared" si="36"/>
        <v>113666198</v>
      </c>
      <c r="F190" s="24">
        <f t="shared" si="36"/>
        <v>118912374</v>
      </c>
      <c r="H190" s="27" t="s">
        <v>4</v>
      </c>
      <c r="I190" s="24">
        <f t="shared" si="37"/>
        <v>3031799.5100580002</v>
      </c>
      <c r="J190" s="24">
        <f t="shared" si="37"/>
        <v>423062.64792000002</v>
      </c>
      <c r="K190" s="24">
        <f t="shared" si="37"/>
        <v>-253970.49893599999</v>
      </c>
      <c r="L190" s="24">
        <f t="shared" si="37"/>
        <v>-491288.90580000007</v>
      </c>
      <c r="M190" s="24">
        <f t="shared" si="37"/>
        <v>-1558329.4187999999</v>
      </c>
      <c r="O190" s="27" t="s">
        <v>4</v>
      </c>
      <c r="P190" s="24">
        <f t="shared" si="38"/>
        <v>119022244.510058</v>
      </c>
      <c r="Q190" s="24">
        <f t="shared" si="38"/>
        <v>109515401.64792</v>
      </c>
      <c r="R190" s="24">
        <f t="shared" si="38"/>
        <v>111403539.501064</v>
      </c>
      <c r="S190" s="24">
        <f t="shared" si="38"/>
        <v>113174909.0942</v>
      </c>
      <c r="T190" s="24">
        <f t="shared" si="38"/>
        <v>117354044.5812</v>
      </c>
      <c r="V190" s="32"/>
      <c r="W190" s="32"/>
    </row>
    <row r="191" spans="1:23" x14ac:dyDescent="0.25">
      <c r="A191" s="27" t="s">
        <v>5</v>
      </c>
      <c r="B191" s="29">
        <v>110755849</v>
      </c>
      <c r="C191" s="29">
        <f t="shared" si="36"/>
        <v>114407018</v>
      </c>
      <c r="D191" s="29">
        <f t="shared" si="36"/>
        <v>111685336</v>
      </c>
      <c r="E191" s="29">
        <f t="shared" si="36"/>
        <v>106909288</v>
      </c>
      <c r="F191" s="24">
        <f t="shared" si="36"/>
        <v>115038522</v>
      </c>
      <c r="H191" s="27" t="s">
        <v>5</v>
      </c>
      <c r="I191" s="24">
        <f t="shared" si="37"/>
        <v>-1462302.18432</v>
      </c>
      <c r="J191" s="24">
        <f t="shared" si="37"/>
        <v>-1028913.1073819998</v>
      </c>
      <c r="K191" s="24">
        <f t="shared" si="37"/>
        <v>-270964.08449599997</v>
      </c>
      <c r="L191" s="24">
        <f t="shared" si="37"/>
        <v>196444.48143999997</v>
      </c>
      <c r="M191" s="24">
        <f t="shared" si="37"/>
        <v>-320730.48827199999</v>
      </c>
      <c r="O191" s="27" t="s">
        <v>5</v>
      </c>
      <c r="P191" s="24">
        <f t="shared" si="38"/>
        <v>109293546.81568</v>
      </c>
      <c r="Q191" s="24">
        <f t="shared" si="38"/>
        <v>113378104.892618</v>
      </c>
      <c r="R191" s="24">
        <f t="shared" si="38"/>
        <v>111414371.91550401</v>
      </c>
      <c r="S191" s="24">
        <f t="shared" si="38"/>
        <v>107105732.48144001</v>
      </c>
      <c r="T191" s="24">
        <f t="shared" si="38"/>
        <v>114717791.511728</v>
      </c>
      <c r="V191" s="32"/>
      <c r="W191" s="32"/>
    </row>
    <row r="192" spans="1:23" x14ac:dyDescent="0.25">
      <c r="A192" s="27" t="s">
        <v>0</v>
      </c>
      <c r="B192" s="29">
        <v>123311296</v>
      </c>
      <c r="C192" s="29">
        <f t="shared" si="36"/>
        <v>130089916</v>
      </c>
      <c r="D192" s="29">
        <f t="shared" si="36"/>
        <v>121776946</v>
      </c>
      <c r="E192" s="29">
        <f t="shared" si="36"/>
        <v>123119598</v>
      </c>
      <c r="F192" s="24">
        <f t="shared" si="36"/>
        <v>120251091</v>
      </c>
      <c r="H192" s="27" t="s">
        <v>0</v>
      </c>
      <c r="I192" s="24">
        <f t="shared" si="37"/>
        <v>798378.09100800008</v>
      </c>
      <c r="J192" s="24">
        <f t="shared" si="37"/>
        <v>-7844009.0890500005</v>
      </c>
      <c r="K192" s="24">
        <f t="shared" si="37"/>
        <v>7462997.9965599999</v>
      </c>
      <c r="L192" s="24">
        <f t="shared" si="37"/>
        <v>-11141195.476672001</v>
      </c>
      <c r="M192" s="24">
        <f t="shared" si="37"/>
        <v>-3163484.8200000003</v>
      </c>
      <c r="O192" s="27" t="s">
        <v>0</v>
      </c>
      <c r="P192" s="24">
        <f t="shared" si="38"/>
        <v>124109674.09100801</v>
      </c>
      <c r="Q192" s="24">
        <f t="shared" si="38"/>
        <v>122245906.91094999</v>
      </c>
      <c r="R192" s="24">
        <f t="shared" si="38"/>
        <v>129239943.99656001</v>
      </c>
      <c r="S192" s="24">
        <f t="shared" si="38"/>
        <v>111978402.52332801</v>
      </c>
      <c r="T192" s="24">
        <f t="shared" si="38"/>
        <v>117087606.18000001</v>
      </c>
      <c r="V192" s="32"/>
      <c r="W192" s="32"/>
    </row>
    <row r="193" spans="1:23" x14ac:dyDescent="0.25">
      <c r="A193" s="27" t="s">
        <v>6</v>
      </c>
      <c r="B193" s="29">
        <v>156137167</v>
      </c>
      <c r="C193" s="29">
        <f t="shared" si="36"/>
        <v>163975882</v>
      </c>
      <c r="D193" s="29">
        <f t="shared" si="36"/>
        <v>140347824</v>
      </c>
      <c r="E193" s="29">
        <f t="shared" si="36"/>
        <v>156874710</v>
      </c>
      <c r="F193" s="24">
        <f t="shared" si="36"/>
        <v>161059639</v>
      </c>
      <c r="H193" s="27" t="s">
        <v>6</v>
      </c>
      <c r="I193" s="24">
        <f t="shared" si="37"/>
        <v>-3039565.439553</v>
      </c>
      <c r="J193" s="24">
        <f t="shared" si="37"/>
        <v>-1243219.0993090002</v>
      </c>
      <c r="K193" s="24">
        <f t="shared" si="37"/>
        <v>10347648.478728</v>
      </c>
      <c r="L193" s="24">
        <f t="shared" si="37"/>
        <v>1323189.5911080001</v>
      </c>
      <c r="M193" s="24">
        <f t="shared" si="37"/>
        <v>-885899.89560100005</v>
      </c>
      <c r="O193" s="27" t="s">
        <v>6</v>
      </c>
      <c r="P193" s="24">
        <f t="shared" si="38"/>
        <v>153097601.56044701</v>
      </c>
      <c r="Q193" s="24">
        <f t="shared" si="38"/>
        <v>162732662.900691</v>
      </c>
      <c r="R193" s="24">
        <f t="shared" si="38"/>
        <v>150695472.478728</v>
      </c>
      <c r="S193" s="24">
        <f t="shared" si="38"/>
        <v>158197899.59110799</v>
      </c>
      <c r="T193" s="24">
        <f t="shared" si="38"/>
        <v>160173739.10439903</v>
      </c>
      <c r="V193" s="32"/>
      <c r="W193" s="32"/>
    </row>
    <row r="194" spans="1:23" x14ac:dyDescent="0.25">
      <c r="A194" s="27" t="s">
        <v>7</v>
      </c>
      <c r="B194" s="29">
        <v>177148311</v>
      </c>
      <c r="C194" s="29">
        <f t="shared" si="36"/>
        <v>181878763</v>
      </c>
      <c r="D194" s="29">
        <f t="shared" si="36"/>
        <v>173506839</v>
      </c>
      <c r="E194" s="29">
        <f t="shared" si="36"/>
        <v>192536483</v>
      </c>
      <c r="F194" s="24">
        <f t="shared" si="36"/>
        <v>0</v>
      </c>
      <c r="H194" s="27" t="s">
        <v>7</v>
      </c>
      <c r="I194" s="24">
        <f t="shared" si="37"/>
        <v>1813526.765232</v>
      </c>
      <c r="J194" s="24">
        <f t="shared" si="37"/>
        <v>1980631.62488</v>
      </c>
      <c r="K194" s="24">
        <f t="shared" si="37"/>
        <v>-3107497.9764660001</v>
      </c>
      <c r="L194" s="24">
        <f t="shared" si="37"/>
        <v>-9061104.9797499999</v>
      </c>
      <c r="M194" s="24">
        <f t="shared" si="37"/>
        <v>0</v>
      </c>
      <c r="O194" s="27" t="s">
        <v>7</v>
      </c>
      <c r="P194" s="24">
        <f t="shared" ref="P194:S199" si="39">P173+P155+P134+P116</f>
        <v>178961837.765232</v>
      </c>
      <c r="Q194" s="24">
        <f t="shared" si="39"/>
        <v>183859394.62488002</v>
      </c>
      <c r="R194" s="24">
        <f t="shared" si="39"/>
        <v>170399341.023534</v>
      </c>
      <c r="S194" s="24">
        <f t="shared" si="39"/>
        <v>183475378.02024999</v>
      </c>
      <c r="T194" s="24"/>
      <c r="V194" s="32"/>
      <c r="W194" s="32"/>
    </row>
    <row r="195" spans="1:23" x14ac:dyDescent="0.25">
      <c r="A195" s="27" t="s">
        <v>8</v>
      </c>
      <c r="B195" s="29">
        <v>170305847</v>
      </c>
      <c r="C195" s="29">
        <f t="shared" si="36"/>
        <v>181306539</v>
      </c>
      <c r="D195" s="29">
        <f t="shared" si="36"/>
        <v>182649540</v>
      </c>
      <c r="E195" s="29">
        <f t="shared" si="36"/>
        <v>189211428</v>
      </c>
      <c r="F195" s="24">
        <f t="shared" si="36"/>
        <v>0</v>
      </c>
      <c r="H195" s="27" t="s">
        <v>8</v>
      </c>
      <c r="I195" s="24">
        <f t="shared" si="37"/>
        <v>5711777.7291689999</v>
      </c>
      <c r="J195" s="24">
        <f t="shared" si="37"/>
        <v>-2017685.2309919999</v>
      </c>
      <c r="K195" s="24">
        <f t="shared" si="37"/>
        <v>-8681600.5333500002</v>
      </c>
      <c r="L195" s="24">
        <f t="shared" si="37"/>
        <v>-10534501.894725</v>
      </c>
      <c r="M195" s="24">
        <f t="shared" si="37"/>
        <v>0</v>
      </c>
      <c r="O195" s="27" t="s">
        <v>8</v>
      </c>
      <c r="P195" s="24">
        <f t="shared" si="39"/>
        <v>176017624.72916901</v>
      </c>
      <c r="Q195" s="24">
        <f t="shared" si="39"/>
        <v>179288853.76900798</v>
      </c>
      <c r="R195" s="24">
        <f t="shared" si="39"/>
        <v>173967939.46665001</v>
      </c>
      <c r="S195" s="24">
        <f t="shared" si="39"/>
        <v>178676926.10527498</v>
      </c>
      <c r="T195" s="24"/>
      <c r="V195" s="32"/>
      <c r="W195" s="32"/>
    </row>
    <row r="196" spans="1:23" x14ac:dyDescent="0.25">
      <c r="A196" s="27" t="s">
        <v>9</v>
      </c>
      <c r="B196" s="29">
        <v>163205213</v>
      </c>
      <c r="C196" s="29">
        <f t="shared" si="36"/>
        <v>174142865</v>
      </c>
      <c r="D196" s="29">
        <f t="shared" si="36"/>
        <v>192677241</v>
      </c>
      <c r="E196" s="29">
        <f t="shared" si="36"/>
        <v>185479511</v>
      </c>
      <c r="F196" s="24">
        <f t="shared" si="36"/>
        <v>0</v>
      </c>
      <c r="H196" s="27" t="s">
        <v>9</v>
      </c>
      <c r="I196" s="24">
        <f t="shared" si="37"/>
        <v>-4125610.9639200005</v>
      </c>
      <c r="J196" s="24">
        <f t="shared" si="37"/>
        <v>-1145728.6020450001</v>
      </c>
      <c r="K196" s="24">
        <f t="shared" si="37"/>
        <v>-5792233.2910559997</v>
      </c>
      <c r="L196" s="24">
        <f t="shared" si="37"/>
        <v>7357365.3717720006</v>
      </c>
      <c r="M196" s="24">
        <f t="shared" si="37"/>
        <v>0</v>
      </c>
      <c r="O196" s="27" t="s">
        <v>9</v>
      </c>
      <c r="P196" s="24">
        <f t="shared" si="39"/>
        <v>159079602.03608</v>
      </c>
      <c r="Q196" s="24">
        <f t="shared" si="39"/>
        <v>172997136.397955</v>
      </c>
      <c r="R196" s="24">
        <f t="shared" si="39"/>
        <v>186885007.70894399</v>
      </c>
      <c r="S196" s="24">
        <f t="shared" si="39"/>
        <v>192836876.37177199</v>
      </c>
      <c r="T196" s="24"/>
      <c r="V196" s="32"/>
      <c r="W196" s="32"/>
    </row>
    <row r="197" spans="1:23" x14ac:dyDescent="0.25">
      <c r="A197" s="27" t="s">
        <v>10</v>
      </c>
      <c r="B197" s="29">
        <v>134508743</v>
      </c>
      <c r="C197" s="29">
        <f t="shared" si="36"/>
        <v>141316687</v>
      </c>
      <c r="D197" s="29">
        <f t="shared" si="36"/>
        <v>142508356</v>
      </c>
      <c r="E197" s="29">
        <f t="shared" si="36"/>
        <v>136136853</v>
      </c>
      <c r="F197" s="24">
        <f t="shared" si="36"/>
        <v>0</v>
      </c>
      <c r="H197" s="27" t="s">
        <v>10</v>
      </c>
      <c r="I197" s="24">
        <f t="shared" si="37"/>
        <v>-4100770.5270369998</v>
      </c>
      <c r="J197" s="24">
        <f t="shared" si="37"/>
        <v>-323128.22352</v>
      </c>
      <c r="K197" s="24">
        <f t="shared" si="37"/>
        <v>485122.57473599998</v>
      </c>
      <c r="L197" s="24">
        <f t="shared" si="37"/>
        <v>-3483191.4204689995</v>
      </c>
      <c r="M197" s="24">
        <f t="shared" si="37"/>
        <v>0</v>
      </c>
      <c r="O197" s="27" t="s">
        <v>10</v>
      </c>
      <c r="P197" s="24">
        <f t="shared" si="39"/>
        <v>130407972.47296299</v>
      </c>
      <c r="Q197" s="24">
        <f t="shared" si="39"/>
        <v>140993558.77647999</v>
      </c>
      <c r="R197" s="24">
        <f t="shared" si="39"/>
        <v>142993478.574736</v>
      </c>
      <c r="S197" s="24">
        <f t="shared" si="39"/>
        <v>132653661.579531</v>
      </c>
      <c r="T197" s="24"/>
      <c r="V197" s="32"/>
      <c r="W197" s="32"/>
    </row>
    <row r="198" spans="1:23" x14ac:dyDescent="0.25">
      <c r="A198" s="27" t="s">
        <v>11</v>
      </c>
      <c r="B198" s="29">
        <v>113482744</v>
      </c>
      <c r="C198" s="29">
        <f t="shared" si="36"/>
        <v>111079618</v>
      </c>
      <c r="D198" s="29">
        <f t="shared" si="36"/>
        <v>112182601</v>
      </c>
      <c r="E198" s="29">
        <f t="shared" si="36"/>
        <v>115332223</v>
      </c>
      <c r="F198" s="24">
        <f t="shared" si="36"/>
        <v>0</v>
      </c>
      <c r="H198" s="27" t="s">
        <v>11</v>
      </c>
      <c r="I198" s="24">
        <f t="shared" si="37"/>
        <v>4670083.9489589995</v>
      </c>
      <c r="J198" s="24">
        <f t="shared" si="37"/>
        <v>-690856.37205600005</v>
      </c>
      <c r="K198" s="24">
        <f t="shared" si="37"/>
        <v>-558176.2350150001</v>
      </c>
      <c r="L198" s="24">
        <f t="shared" si="37"/>
        <v>1599139.6274699999</v>
      </c>
      <c r="M198" s="24">
        <f t="shared" si="37"/>
        <v>0</v>
      </c>
      <c r="O198" s="27" t="s">
        <v>11</v>
      </c>
      <c r="P198" s="24">
        <f t="shared" si="39"/>
        <v>118152827.94895899</v>
      </c>
      <c r="Q198" s="24">
        <f t="shared" si="39"/>
        <v>110388761.62794399</v>
      </c>
      <c r="R198" s="24">
        <f t="shared" si="39"/>
        <v>111624424.764985</v>
      </c>
      <c r="S198" s="24">
        <f t="shared" si="39"/>
        <v>116931362.62747</v>
      </c>
      <c r="T198" s="24"/>
      <c r="V198" s="32"/>
      <c r="W198" s="32"/>
    </row>
    <row r="199" spans="1:23" x14ac:dyDescent="0.25">
      <c r="A199" s="27" t="s">
        <v>12</v>
      </c>
      <c r="B199" s="29">
        <v>113950164</v>
      </c>
      <c r="C199" s="29">
        <f t="shared" si="36"/>
        <v>122520221</v>
      </c>
      <c r="D199" s="29">
        <f t="shared" si="36"/>
        <v>116529820</v>
      </c>
      <c r="E199" s="29">
        <f t="shared" si="36"/>
        <v>122211435</v>
      </c>
      <c r="F199" s="24">
        <f t="shared" si="36"/>
        <v>0</v>
      </c>
      <c r="H199" s="27" t="s">
        <v>12</v>
      </c>
      <c r="I199" s="24">
        <f t="shared" si="37"/>
        <v>1467919.18845</v>
      </c>
      <c r="J199" s="24">
        <f t="shared" si="37"/>
        <v>374105.600592</v>
      </c>
      <c r="K199" s="24">
        <f t="shared" si="37"/>
        <v>104187.7876</v>
      </c>
      <c r="L199" s="24">
        <f t="shared" si="37"/>
        <v>-1341637.7573940002</v>
      </c>
      <c r="M199" s="24">
        <f t="shared" si="37"/>
        <v>0</v>
      </c>
      <c r="O199" s="27" t="s">
        <v>12</v>
      </c>
      <c r="P199" s="24">
        <f t="shared" si="39"/>
        <v>115418083.18845001</v>
      </c>
      <c r="Q199" s="24">
        <f t="shared" si="39"/>
        <v>122894326.600592</v>
      </c>
      <c r="R199" s="24">
        <f t="shared" si="39"/>
        <v>116634007.78760001</v>
      </c>
      <c r="S199" s="24">
        <f t="shared" si="39"/>
        <v>120869797.242606</v>
      </c>
      <c r="T199" s="24"/>
      <c r="V199" s="32"/>
      <c r="W199" s="32"/>
    </row>
  </sheetData>
  <pageMargins left="0.7" right="0.7" top="0.75" bottom="0.75" header="0.3" footer="0.3"/>
  <pageSetup pageOrder="overThenDown" orientation="portrait" horizontalDpi="1200" verticalDpi="1200" r:id="rId1"/>
  <rowBreaks count="5" manualBreakCount="5">
    <brk id="39" max="16383" man="1"/>
    <brk id="78" max="16383" man="1"/>
    <brk id="101" max="16383" man="1"/>
    <brk id="140" max="16383" man="1"/>
    <brk id="179" max="16383" man="1"/>
  </rowBreaks>
  <colBreaks count="2" manualBreakCount="2">
    <brk id="7" max="1048575" man="1"/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6C13-E81D-4542-815B-C9D96F142869}">
  <dimension ref="A1:I56"/>
  <sheetViews>
    <sheetView zoomScale="80" zoomScaleNormal="80" zoomScaleSheetLayoutView="80" workbookViewId="0"/>
  </sheetViews>
  <sheetFormatPr defaultColWidth="8.7109375" defaultRowHeight="15" x14ac:dyDescent="0.25"/>
  <cols>
    <col min="1" max="1" width="12.5703125" style="1" customWidth="1"/>
    <col min="2" max="3" width="13.42578125" style="1" customWidth="1"/>
    <col min="4" max="4" width="14" style="1" customWidth="1"/>
    <col min="5" max="5" width="13.5703125" style="1" customWidth="1"/>
    <col min="6" max="6" width="2" style="1" customWidth="1"/>
    <col min="7" max="7" width="13.5703125" style="1" bestFit="1" customWidth="1"/>
    <col min="8" max="8" width="2" style="1" customWidth="1"/>
    <col min="9" max="9" width="12.5703125" style="1" customWidth="1"/>
    <col min="10" max="10" width="8.7109375" style="1"/>
    <col min="11" max="11" width="1.85546875" style="1" bestFit="1" customWidth="1"/>
    <col min="12" max="16384" width="8.7109375" style="1"/>
  </cols>
  <sheetData>
    <row r="1" spans="1:9" x14ac:dyDescent="0.25">
      <c r="I1" s="33" t="s">
        <v>37</v>
      </c>
    </row>
    <row r="2" spans="1:9" x14ac:dyDescent="0.25">
      <c r="I2" s="33" t="s">
        <v>38</v>
      </c>
    </row>
    <row r="3" spans="1:9" x14ac:dyDescent="0.25">
      <c r="I3" s="33" t="s">
        <v>39</v>
      </c>
    </row>
    <row r="4" spans="1:9" x14ac:dyDescent="0.25">
      <c r="I4" s="33" t="s">
        <v>40</v>
      </c>
    </row>
    <row r="5" spans="1:9" x14ac:dyDescent="0.25">
      <c r="I5" s="33" t="s">
        <v>62</v>
      </c>
    </row>
    <row r="6" spans="1:9" ht="15.75" thickBot="1" x14ac:dyDescent="0.3"/>
    <row r="7" spans="1:9" x14ac:dyDescent="0.25">
      <c r="A7" s="39" t="s">
        <v>31</v>
      </c>
      <c r="B7" s="40"/>
      <c r="C7" s="40"/>
      <c r="D7" s="40"/>
      <c r="E7" s="40"/>
      <c r="F7" s="40"/>
      <c r="G7" s="40"/>
      <c r="H7" s="40"/>
      <c r="I7" s="41"/>
    </row>
    <row r="8" spans="1:9" x14ac:dyDescent="0.25">
      <c r="A8" s="42" t="s">
        <v>42</v>
      </c>
      <c r="B8" s="43"/>
      <c r="C8" s="43"/>
      <c r="D8" s="43"/>
      <c r="E8" s="43"/>
      <c r="F8" s="43"/>
      <c r="G8" s="43"/>
      <c r="H8" s="43"/>
      <c r="I8" s="44"/>
    </row>
    <row r="9" spans="1:9" x14ac:dyDescent="0.25">
      <c r="A9" s="6"/>
      <c r="B9" s="5"/>
      <c r="C9" s="5"/>
      <c r="D9" s="5"/>
      <c r="E9" s="5"/>
      <c r="F9" s="5"/>
      <c r="G9" s="5"/>
      <c r="H9" s="5"/>
      <c r="I9" s="7"/>
    </row>
    <row r="10" spans="1:9" x14ac:dyDescent="0.25">
      <c r="A10" s="9" t="s">
        <v>1</v>
      </c>
      <c r="B10" s="18">
        <v>2018</v>
      </c>
      <c r="C10" s="18">
        <v>2019</v>
      </c>
      <c r="D10" s="18">
        <v>2020</v>
      </c>
      <c r="E10" s="18">
        <v>2021</v>
      </c>
      <c r="F10" s="11"/>
      <c r="G10" s="34" t="s">
        <v>13</v>
      </c>
      <c r="H10" s="11"/>
      <c r="I10" s="35" t="s">
        <v>16</v>
      </c>
    </row>
    <row r="11" spans="1:9" x14ac:dyDescent="0.25">
      <c r="A11" s="6" t="s">
        <v>2</v>
      </c>
      <c r="B11" s="3">
        <v>1137</v>
      </c>
      <c r="C11" s="3">
        <v>1140</v>
      </c>
      <c r="D11" s="3">
        <v>1078</v>
      </c>
      <c r="E11" s="3">
        <v>1100</v>
      </c>
      <c r="F11" s="3"/>
      <c r="G11" s="3">
        <f>AVERAGE(B11:D11)</f>
        <v>1118.3333333333333</v>
      </c>
      <c r="H11" s="3"/>
      <c r="I11" s="13">
        <f>E11-G11</f>
        <v>-18.333333333333258</v>
      </c>
    </row>
    <row r="12" spans="1:9" x14ac:dyDescent="0.25">
      <c r="A12" s="6" t="s">
        <v>3</v>
      </c>
      <c r="B12" s="3">
        <v>1015</v>
      </c>
      <c r="C12" s="3">
        <v>1057</v>
      </c>
      <c r="D12" s="3">
        <v>1133</v>
      </c>
      <c r="E12" s="3">
        <v>1130</v>
      </c>
      <c r="F12" s="3"/>
      <c r="G12" s="3">
        <f t="shared" ref="G12:G22" si="0">AVERAGE(B12:D12)</f>
        <v>1068.3333333333333</v>
      </c>
      <c r="H12" s="3"/>
      <c r="I12" s="14">
        <f t="shared" ref="I12:I15" si="1">E12-G12</f>
        <v>61.666666666666742</v>
      </c>
    </row>
    <row r="13" spans="1:9" x14ac:dyDescent="0.25">
      <c r="A13" s="6" t="s">
        <v>4</v>
      </c>
      <c r="B13" s="3">
        <v>1018</v>
      </c>
      <c r="C13" s="3">
        <v>1033</v>
      </c>
      <c r="D13" s="3">
        <v>1015</v>
      </c>
      <c r="E13" s="3">
        <v>976</v>
      </c>
      <c r="F13" s="3"/>
      <c r="G13" s="3">
        <f t="shared" si="0"/>
        <v>1022</v>
      </c>
      <c r="H13" s="3"/>
      <c r="I13" s="14">
        <f t="shared" si="1"/>
        <v>-46</v>
      </c>
    </row>
    <row r="14" spans="1:9" x14ac:dyDescent="0.25">
      <c r="A14" s="6" t="s">
        <v>5</v>
      </c>
      <c r="B14" s="3">
        <v>1294</v>
      </c>
      <c r="C14" s="3">
        <v>1262</v>
      </c>
      <c r="D14" s="3">
        <v>1386</v>
      </c>
      <c r="E14" s="3">
        <v>1228</v>
      </c>
      <c r="F14" s="3"/>
      <c r="G14" s="3">
        <f t="shared" si="0"/>
        <v>1314</v>
      </c>
      <c r="H14" s="3"/>
      <c r="I14" s="14">
        <f t="shared" si="1"/>
        <v>-86</v>
      </c>
    </row>
    <row r="15" spans="1:9" x14ac:dyDescent="0.25">
      <c r="A15" s="6" t="s">
        <v>0</v>
      </c>
      <c r="B15" s="21">
        <v>1705</v>
      </c>
      <c r="C15" s="21">
        <v>1460</v>
      </c>
      <c r="D15" s="21">
        <v>1650</v>
      </c>
      <c r="E15" s="21">
        <v>1615</v>
      </c>
      <c r="F15" s="3"/>
      <c r="G15" s="3">
        <f t="shared" si="0"/>
        <v>1605</v>
      </c>
      <c r="H15" s="3"/>
      <c r="I15" s="14">
        <f t="shared" si="1"/>
        <v>10</v>
      </c>
    </row>
    <row r="16" spans="1:9" x14ac:dyDescent="0.25">
      <c r="A16" s="6" t="s">
        <v>6</v>
      </c>
      <c r="B16" s="3">
        <v>1921</v>
      </c>
      <c r="C16" s="3">
        <v>1856</v>
      </c>
      <c r="D16" s="3">
        <v>1932</v>
      </c>
      <c r="E16" s="21"/>
      <c r="F16" s="22"/>
      <c r="G16" s="3">
        <f t="shared" si="0"/>
        <v>1903</v>
      </c>
      <c r="H16" s="3"/>
      <c r="I16" s="14"/>
    </row>
    <row r="17" spans="1:9" x14ac:dyDescent="0.25">
      <c r="A17" s="6" t="s">
        <v>7</v>
      </c>
      <c r="B17" s="3">
        <v>1929</v>
      </c>
      <c r="C17" s="3">
        <v>1885</v>
      </c>
      <c r="D17" s="3">
        <v>2173</v>
      </c>
      <c r="E17" s="3"/>
      <c r="F17" s="3"/>
      <c r="G17" s="3">
        <f t="shared" si="0"/>
        <v>1995.6666666666667</v>
      </c>
      <c r="H17" s="3"/>
      <c r="I17" s="14"/>
    </row>
    <row r="18" spans="1:9" x14ac:dyDescent="0.25">
      <c r="A18" s="6" t="s">
        <v>8</v>
      </c>
      <c r="B18" s="3">
        <v>1864</v>
      </c>
      <c r="C18" s="3">
        <v>1985</v>
      </c>
      <c r="D18" s="3">
        <v>2100</v>
      </c>
      <c r="E18" s="3"/>
      <c r="F18" s="3"/>
      <c r="G18" s="3">
        <f t="shared" si="0"/>
        <v>1983</v>
      </c>
      <c r="H18" s="3"/>
      <c r="I18" s="14"/>
    </row>
    <row r="19" spans="1:9" x14ac:dyDescent="0.25">
      <c r="A19" s="6" t="s">
        <v>9</v>
      </c>
      <c r="B19" s="3">
        <v>1701</v>
      </c>
      <c r="C19" s="3">
        <v>1775</v>
      </c>
      <c r="D19" s="3">
        <v>1870</v>
      </c>
      <c r="E19" s="3"/>
      <c r="F19" s="3"/>
      <c r="G19" s="3">
        <f t="shared" si="0"/>
        <v>1782</v>
      </c>
      <c r="H19" s="3"/>
      <c r="I19" s="14"/>
    </row>
    <row r="20" spans="1:9" x14ac:dyDescent="0.25">
      <c r="A20" s="6" t="s">
        <v>10</v>
      </c>
      <c r="B20" s="3">
        <v>1523</v>
      </c>
      <c r="C20" s="3">
        <v>1373</v>
      </c>
      <c r="D20" s="3">
        <v>1449</v>
      </c>
      <c r="E20" s="3"/>
      <c r="F20" s="3"/>
      <c r="G20" s="3">
        <f t="shared" si="0"/>
        <v>1448.3333333333333</v>
      </c>
      <c r="H20" s="3"/>
      <c r="I20" s="14"/>
    </row>
    <row r="21" spans="1:9" x14ac:dyDescent="0.25">
      <c r="A21" s="6" t="s">
        <v>11</v>
      </c>
      <c r="B21" s="3">
        <v>1083</v>
      </c>
      <c r="C21" s="3">
        <v>1062</v>
      </c>
      <c r="D21" s="3">
        <v>1042</v>
      </c>
      <c r="E21" s="3"/>
      <c r="F21" s="3"/>
      <c r="G21" s="3">
        <f t="shared" si="0"/>
        <v>1062.3333333333333</v>
      </c>
      <c r="H21" s="3"/>
      <c r="I21" s="14"/>
    </row>
    <row r="22" spans="1:9" x14ac:dyDescent="0.25">
      <c r="A22" s="6" t="s">
        <v>12</v>
      </c>
      <c r="B22" s="3">
        <v>1078</v>
      </c>
      <c r="C22" s="3">
        <v>1109</v>
      </c>
      <c r="D22" s="3">
        <v>1097</v>
      </c>
      <c r="E22" s="3"/>
      <c r="F22" s="3"/>
      <c r="G22" s="3">
        <f t="shared" si="0"/>
        <v>1094.6666666666667</v>
      </c>
      <c r="H22" s="3"/>
      <c r="I22" s="14"/>
    </row>
    <row r="23" spans="1:9" x14ac:dyDescent="0.25">
      <c r="A23" s="45" t="s">
        <v>15</v>
      </c>
      <c r="B23" s="46"/>
      <c r="C23" s="46"/>
      <c r="D23" s="46"/>
      <c r="E23" s="46"/>
      <c r="F23" s="46"/>
      <c r="G23" s="46"/>
      <c r="H23" s="46"/>
      <c r="I23" s="47"/>
    </row>
    <row r="24" spans="1:9" x14ac:dyDescent="0.25">
      <c r="A24" s="45" t="s">
        <v>30</v>
      </c>
      <c r="B24" s="46"/>
      <c r="C24" s="46"/>
      <c r="D24" s="46"/>
      <c r="E24" s="46"/>
      <c r="F24" s="46"/>
      <c r="G24" s="46"/>
      <c r="H24" s="46"/>
      <c r="I24" s="47"/>
    </row>
    <row r="25" spans="1:9" ht="15.75" thickBot="1" x14ac:dyDescent="0.3">
      <c r="A25" s="48"/>
      <c r="B25" s="49"/>
      <c r="C25" s="49"/>
      <c r="D25" s="49"/>
      <c r="E25" s="49"/>
      <c r="F25" s="49"/>
      <c r="G25" s="49"/>
      <c r="H25" s="49"/>
      <c r="I25" s="50"/>
    </row>
    <row r="26" spans="1:9" ht="6" customHeight="1" thickBot="1" x14ac:dyDescent="0.3"/>
    <row r="27" spans="1:9" x14ac:dyDescent="0.25">
      <c r="A27" s="36" t="s">
        <v>27</v>
      </c>
      <c r="B27" s="37"/>
      <c r="C27" s="37"/>
      <c r="D27" s="37"/>
      <c r="E27" s="37"/>
      <c r="F27" s="37"/>
      <c r="G27" s="37"/>
      <c r="H27" s="37"/>
      <c r="I27" s="38"/>
    </row>
    <row r="28" spans="1:9" x14ac:dyDescent="0.25">
      <c r="A28" s="51" t="s">
        <v>41</v>
      </c>
      <c r="B28" s="52"/>
      <c r="C28" s="52"/>
      <c r="D28" s="52"/>
      <c r="E28" s="52"/>
      <c r="F28" s="52"/>
      <c r="G28" s="52"/>
      <c r="H28" s="52"/>
      <c r="I28" s="53"/>
    </row>
    <row r="29" spans="1:9" x14ac:dyDescent="0.25">
      <c r="A29" s="6"/>
      <c r="B29" s="5"/>
      <c r="C29" s="5"/>
      <c r="D29" s="5"/>
      <c r="E29" s="5"/>
      <c r="F29" s="10"/>
      <c r="G29" s="11"/>
      <c r="H29" s="11"/>
      <c r="I29" s="17"/>
    </row>
    <row r="30" spans="1:9" x14ac:dyDescent="0.25">
      <c r="A30" s="8" t="s">
        <v>1</v>
      </c>
      <c r="B30" s="5" t="s">
        <v>0</v>
      </c>
      <c r="C30" s="10"/>
      <c r="D30" s="10"/>
      <c r="E30" s="10"/>
      <c r="F30" s="5"/>
      <c r="G30" s="3"/>
      <c r="H30" s="3"/>
      <c r="I30" s="14"/>
    </row>
    <row r="31" spans="1:9" x14ac:dyDescent="0.25">
      <c r="A31" s="6"/>
      <c r="B31" s="5"/>
      <c r="C31" s="5"/>
      <c r="D31" s="5"/>
      <c r="E31" s="5"/>
      <c r="F31" s="5"/>
      <c r="G31" s="5"/>
      <c r="H31" s="5"/>
      <c r="I31" s="7"/>
    </row>
    <row r="32" spans="1:9" x14ac:dyDescent="0.25">
      <c r="A32" s="9" t="s">
        <v>26</v>
      </c>
      <c r="B32" s="25">
        <v>2018</v>
      </c>
      <c r="C32" s="25">
        <v>2019</v>
      </c>
      <c r="D32" s="25">
        <v>2020</v>
      </c>
      <c r="E32" s="25">
        <v>2021</v>
      </c>
      <c r="F32" s="11"/>
      <c r="G32" s="25" t="s">
        <v>13</v>
      </c>
      <c r="H32" s="11"/>
      <c r="I32" s="26" t="s">
        <v>16</v>
      </c>
    </row>
    <row r="33" spans="1:9" x14ac:dyDescent="0.25">
      <c r="A33" s="12" t="s">
        <v>14</v>
      </c>
      <c r="B33" s="2">
        <f>SUMIF('Weather Adj. Sales'!$O$9:$O$20,'May Report'!$B$30,'Weather Adj. Sales'!Q9:Q20)</f>
        <v>141341842.123842</v>
      </c>
      <c r="C33" s="2">
        <f>SUMIF('Weather Adj. Sales'!$O$9:$O$20,'May Report'!$B$30,'Weather Adj. Sales'!R9:R20)</f>
        <v>157029833.22373801</v>
      </c>
      <c r="D33" s="2">
        <f>SUMIF('Weather Adj. Sales'!$O$9:$O$20,'May Report'!$B$30,'Weather Adj. Sales'!S9:S20)</f>
        <v>170796907.52236801</v>
      </c>
      <c r="E33" s="2">
        <f>SUMIF('Weather Adj. Sales'!$O$9:$O$20,'May Report'!$B$30,'Weather Adj. Sales'!T9:T20)</f>
        <v>152477596.52774999</v>
      </c>
      <c r="F33" s="3"/>
      <c r="G33" s="3">
        <f>AVERAGE(B33:D33)</f>
        <v>156389527.62331602</v>
      </c>
      <c r="H33" s="3"/>
      <c r="I33" s="13">
        <f>E33-G33</f>
        <v>-3911931.0955660343</v>
      </c>
    </row>
    <row r="34" spans="1:9" x14ac:dyDescent="0.25">
      <c r="A34" s="6" t="s">
        <v>21</v>
      </c>
      <c r="B34" s="3">
        <f>SUMIF('Weather Adj. Sales'!$O$27:$O$38,'May Report'!$B$30,'Weather Adj. Sales'!Q27:Q38)</f>
        <v>143595234.96000001</v>
      </c>
      <c r="C34" s="3">
        <f>SUMIF('Weather Adj. Sales'!$O$27:$O$38,'May Report'!$B$30,'Weather Adj. Sales'!R27:R38)</f>
        <v>154224037.71000001</v>
      </c>
      <c r="D34" s="3">
        <f>SUMIF('Weather Adj. Sales'!$O$27:$O$38,'May Report'!$B$30,'Weather Adj. Sales'!S27:S38)</f>
        <v>124740535.16</v>
      </c>
      <c r="E34" s="3">
        <f>SUMIF('Weather Adj. Sales'!$O$27:$O$38,'May Report'!$B$30,'Weather Adj. Sales'!T27:T38)</f>
        <v>141048677</v>
      </c>
      <c r="F34" s="3"/>
      <c r="G34" s="3">
        <f t="shared" ref="G34:G37" si="2">AVERAGE(B34:D34)</f>
        <v>140853269.27666667</v>
      </c>
      <c r="H34" s="3"/>
      <c r="I34" s="14">
        <f t="shared" ref="I34:I37" si="3">E34-G34</f>
        <v>195407.72333332896</v>
      </c>
    </row>
    <row r="35" spans="1:9" x14ac:dyDescent="0.25">
      <c r="A35" s="6" t="s">
        <v>24</v>
      </c>
      <c r="B35" s="3">
        <f>SUMIF('Weather Adj. Sales'!$O$48:$O$59,'May Report'!$B$30,'Weather Adj. Sales'!Q48:Q59)</f>
        <v>85209472</v>
      </c>
      <c r="C35" s="3">
        <f>SUMIF('Weather Adj. Sales'!$O$48:$O$59,'May Report'!$B$30,'Weather Adj. Sales'!R48:R59)</f>
        <v>79605439</v>
      </c>
      <c r="D35" s="3">
        <f>SUMIF('Weather Adj. Sales'!$O$48:$O$59,'May Report'!$B$30,'Weather Adj. Sales'!S48:S59)</f>
        <v>66076480</v>
      </c>
      <c r="E35" s="3">
        <f>SUMIF('Weather Adj. Sales'!$O$48:$O$59,'May Report'!$B$30,'Weather Adj. Sales'!T48:T59)</f>
        <v>79772816</v>
      </c>
      <c r="F35" s="3"/>
      <c r="G35" s="3">
        <f t="shared" si="2"/>
        <v>76963797</v>
      </c>
      <c r="H35" s="3"/>
      <c r="I35" s="14">
        <f t="shared" si="3"/>
        <v>2809019</v>
      </c>
    </row>
    <row r="36" spans="1:9" x14ac:dyDescent="0.25">
      <c r="A36" s="15" t="s">
        <v>22</v>
      </c>
      <c r="B36" s="4">
        <f>SUMIF('Weather Adj. Sales'!$O$66:$O$77,'May Report'!$B$30,'Weather Adj. Sales'!Q66:Q77)</f>
        <v>94348646.700000003</v>
      </c>
      <c r="C36" s="4">
        <f>SUMIF('Weather Adj. Sales'!$O$66:$O$77,'May Report'!$B$30,'Weather Adj. Sales'!R66:R77)</f>
        <v>96765329.680000007</v>
      </c>
      <c r="D36" s="4">
        <f>SUMIF('Weather Adj. Sales'!$O$66:$O$77,'May Report'!$B$30,'Weather Adj. Sales'!S66:S77)</f>
        <v>79056632.680000007</v>
      </c>
      <c r="E36" s="4">
        <f>SUMIF('Weather Adj. Sales'!$O$66:$O$77,'May Report'!$B$30,'Weather Adj. Sales'!T66:T77)</f>
        <v>93237638.75</v>
      </c>
      <c r="F36" s="3"/>
      <c r="G36" s="4">
        <f t="shared" si="2"/>
        <v>90056869.686666667</v>
      </c>
      <c r="H36" s="3"/>
      <c r="I36" s="16">
        <f t="shared" si="3"/>
        <v>3180769.0633333325</v>
      </c>
    </row>
    <row r="37" spans="1:9" x14ac:dyDescent="0.25">
      <c r="A37" s="6" t="s">
        <v>28</v>
      </c>
      <c r="B37" s="4">
        <f>SUMIF('Weather Adj. Sales'!$O$87:$O$98,'May Report'!$B$30,'Weather Adj. Sales'!Q87:Q98)</f>
        <v>464495195.78384197</v>
      </c>
      <c r="C37" s="4">
        <f>SUMIF('Weather Adj. Sales'!$O$87:$O$98,'May Report'!$B$30,'Weather Adj. Sales'!R87:R98)</f>
        <v>487624639.613738</v>
      </c>
      <c r="D37" s="4">
        <f>SUMIF('Weather Adj. Sales'!$O$87:$O$98,'May Report'!$B$30,'Weather Adj. Sales'!S87:S98)</f>
        <v>440670555.36236805</v>
      </c>
      <c r="E37" s="4">
        <f>SUMIF('Weather Adj. Sales'!$O$87:$O$98,'May Report'!$B$30,'Weather Adj. Sales'!T87:T98)</f>
        <v>466536728.27775002</v>
      </c>
      <c r="F37" s="3"/>
      <c r="G37" s="4">
        <f t="shared" si="2"/>
        <v>464263463.58664936</v>
      </c>
      <c r="H37" s="3"/>
      <c r="I37" s="16">
        <f t="shared" si="3"/>
        <v>2273264.691100657</v>
      </c>
    </row>
    <row r="38" spans="1:9" x14ac:dyDescent="0.25">
      <c r="A38" s="45" t="s">
        <v>15</v>
      </c>
      <c r="B38" s="46"/>
      <c r="C38" s="46"/>
      <c r="D38" s="46"/>
      <c r="E38" s="46"/>
      <c r="F38" s="46"/>
      <c r="G38" s="46"/>
      <c r="H38" s="46"/>
      <c r="I38" s="47"/>
    </row>
    <row r="39" spans="1:9" ht="14.1" customHeight="1" x14ac:dyDescent="0.25">
      <c r="A39" s="45" t="s">
        <v>34</v>
      </c>
      <c r="B39" s="46"/>
      <c r="C39" s="46"/>
      <c r="D39" s="46"/>
      <c r="E39" s="46"/>
      <c r="F39" s="46"/>
      <c r="G39" s="46"/>
      <c r="H39" s="46"/>
      <c r="I39" s="47"/>
    </row>
    <row r="40" spans="1:9" x14ac:dyDescent="0.25">
      <c r="A40" s="45"/>
      <c r="B40" s="46"/>
      <c r="C40" s="46"/>
      <c r="D40" s="46"/>
      <c r="E40" s="46"/>
      <c r="F40" s="46"/>
      <c r="G40" s="46"/>
      <c r="H40" s="46"/>
      <c r="I40" s="47"/>
    </row>
    <row r="41" spans="1:9" ht="15.75" thickBot="1" x14ac:dyDescent="0.3">
      <c r="A41" s="54" t="s">
        <v>32</v>
      </c>
      <c r="B41" s="55"/>
      <c r="C41" s="55"/>
      <c r="D41" s="55"/>
      <c r="E41" s="55"/>
      <c r="F41" s="55"/>
      <c r="G41" s="55"/>
      <c r="H41" s="55"/>
      <c r="I41" s="56"/>
    </row>
    <row r="42" spans="1:9" ht="6" customHeight="1" thickBot="1" x14ac:dyDescent="0.3"/>
    <row r="43" spans="1:9" x14ac:dyDescent="0.25">
      <c r="A43" s="39" t="s">
        <v>29</v>
      </c>
      <c r="B43" s="40"/>
      <c r="C43" s="40"/>
      <c r="D43" s="40"/>
      <c r="E43" s="40"/>
      <c r="F43" s="40"/>
      <c r="G43" s="40"/>
      <c r="H43" s="40"/>
      <c r="I43" s="41"/>
    </row>
    <row r="44" spans="1:9" x14ac:dyDescent="0.25">
      <c r="A44" s="51" t="s">
        <v>41</v>
      </c>
      <c r="B44" s="52"/>
      <c r="C44" s="52"/>
      <c r="D44" s="52"/>
      <c r="E44" s="52"/>
      <c r="F44" s="52"/>
      <c r="G44" s="52"/>
      <c r="H44" s="52"/>
      <c r="I44" s="53"/>
    </row>
    <row r="45" spans="1:9" x14ac:dyDescent="0.25">
      <c r="A45" s="6"/>
      <c r="B45" s="5"/>
      <c r="C45" s="5"/>
      <c r="D45" s="5"/>
      <c r="E45" s="5"/>
      <c r="F45" s="5"/>
      <c r="G45" s="5"/>
      <c r="H45" s="5"/>
      <c r="I45" s="7"/>
    </row>
    <row r="46" spans="1:9" x14ac:dyDescent="0.25">
      <c r="A46" s="8" t="s">
        <v>1</v>
      </c>
      <c r="B46" s="5" t="s">
        <v>0</v>
      </c>
      <c r="C46" s="10"/>
      <c r="D46" s="5"/>
      <c r="E46" s="5"/>
      <c r="F46" s="5"/>
      <c r="G46" s="5"/>
      <c r="H46" s="5"/>
      <c r="I46" s="7"/>
    </row>
    <row r="47" spans="1:9" x14ac:dyDescent="0.25">
      <c r="A47" s="6"/>
      <c r="B47" s="5"/>
      <c r="C47" s="5"/>
      <c r="D47" s="5"/>
      <c r="E47" s="5"/>
      <c r="F47" s="5"/>
      <c r="G47" s="5"/>
      <c r="H47" s="5"/>
      <c r="I47" s="7"/>
    </row>
    <row r="48" spans="1:9" x14ac:dyDescent="0.25">
      <c r="A48" s="9" t="s">
        <v>26</v>
      </c>
      <c r="B48" s="34">
        <v>2018</v>
      </c>
      <c r="C48" s="34">
        <v>2019</v>
      </c>
      <c r="D48" s="34">
        <v>2020</v>
      </c>
      <c r="E48" s="34">
        <v>2021</v>
      </c>
      <c r="F48" s="11"/>
      <c r="G48" s="34" t="s">
        <v>13</v>
      </c>
      <c r="H48" s="11"/>
      <c r="I48" s="35" t="s">
        <v>16</v>
      </c>
    </row>
    <row r="49" spans="1:9" x14ac:dyDescent="0.25">
      <c r="A49" s="12" t="s">
        <v>14</v>
      </c>
      <c r="B49" s="2">
        <f>SUMIF('Weather Adj. Sales'!$O$110:$O$121,'May Report'!$B$46,'Weather Adj. Sales'!Q110:Q121)</f>
        <v>43249463.810949996</v>
      </c>
      <c r="C49" s="2">
        <f>SUMIF('Weather Adj. Sales'!$O$110:$O$121,'May Report'!$B$46,'Weather Adj. Sales'!R110:R121)</f>
        <v>48929618.356559999</v>
      </c>
      <c r="D49" s="2">
        <f>SUMIF('Weather Adj. Sales'!$O$110:$O$121,'May Report'!$B$46,'Weather Adj. Sales'!S110:S121)</f>
        <v>48526005.123328</v>
      </c>
      <c r="E49" s="2">
        <f>SUMIF('Weather Adj. Sales'!$O$110:$O$121,'May Report'!$B$46,'Weather Adj. Sales'!T110:T121)</f>
        <v>46629854.280000001</v>
      </c>
      <c r="F49" s="3"/>
      <c r="G49" s="3">
        <f>AVERAGE(B49:D49)</f>
        <v>46901695.763612665</v>
      </c>
      <c r="H49" s="3"/>
      <c r="I49" s="13">
        <f>E49-G49</f>
        <v>-271841.48361266404</v>
      </c>
    </row>
    <row r="50" spans="1:9" x14ac:dyDescent="0.25">
      <c r="A50" s="6" t="s">
        <v>21</v>
      </c>
      <c r="B50" s="3">
        <f>SUMIF('Weather Adj. Sales'!$O$128:$O$139,'May Report'!$B$46,'Weather Adj. Sales'!Q128:Q139)</f>
        <v>40077491.799999997</v>
      </c>
      <c r="C50" s="3">
        <f>SUMIF('Weather Adj. Sales'!$O$128:$O$139,'May Report'!$B$46,'Weather Adj. Sales'!R128:R139)</f>
        <v>43610954.280000001</v>
      </c>
      <c r="D50" s="3">
        <f>SUMIF('Weather Adj. Sales'!$O$128:$O$139,'May Report'!$B$46,'Weather Adj. Sales'!S128:S139)</f>
        <v>35282205.719999999</v>
      </c>
      <c r="E50" s="3">
        <f>SUMIF('Weather Adj. Sales'!$O$128:$O$139,'May Report'!$B$46,'Weather Adj. Sales'!T128:T139)</f>
        <v>37333641.5</v>
      </c>
      <c r="F50" s="3"/>
      <c r="G50" s="3">
        <f t="shared" ref="G50:G53" si="4">AVERAGE(B50:D50)</f>
        <v>39656883.93333333</v>
      </c>
      <c r="H50" s="3"/>
      <c r="I50" s="14">
        <f t="shared" ref="I50:I53" si="5">E50-G50</f>
        <v>-2323242.4333333299</v>
      </c>
    </row>
    <row r="51" spans="1:9" x14ac:dyDescent="0.25">
      <c r="A51" s="6" t="s">
        <v>24</v>
      </c>
      <c r="B51" s="3">
        <f>SUMIF('Weather Adj. Sales'!$O$149:$O$160,'May Report'!$B$46,'Weather Adj. Sales'!Q149:Q160)</f>
        <v>5208907</v>
      </c>
      <c r="C51" s="3">
        <f>SUMIF('Weather Adj. Sales'!$O$149:$O$160,'May Report'!$B$46,'Weather Adj. Sales'!R149:R160)</f>
        <v>6077764</v>
      </c>
      <c r="D51" s="3">
        <f>SUMIF('Weather Adj. Sales'!$O$149:$O$160,'May Report'!$B$46,'Weather Adj. Sales'!S149:S160)</f>
        <v>4492152</v>
      </c>
      <c r="E51" s="3">
        <f>SUMIF('Weather Adj. Sales'!$O$149:$O$160,'May Report'!$B$46,'Weather Adj. Sales'!T149:T160)</f>
        <v>5917763</v>
      </c>
      <c r="F51" s="3"/>
      <c r="G51" s="3">
        <f t="shared" si="4"/>
        <v>5259607.666666667</v>
      </c>
      <c r="H51" s="3"/>
      <c r="I51" s="14">
        <f t="shared" si="5"/>
        <v>658155.33333333302</v>
      </c>
    </row>
    <row r="52" spans="1:9" x14ac:dyDescent="0.25">
      <c r="A52" s="15" t="s">
        <v>22</v>
      </c>
      <c r="B52" s="4">
        <f>SUMIF('Weather Adj. Sales'!$O$167:$O$178,'May Report'!$B$46,'Weather Adj. Sales'!Q167:Q178)</f>
        <v>33710044.299999997</v>
      </c>
      <c r="C52" s="4">
        <f>SUMIF('Weather Adj. Sales'!$O$167:$O$178,'May Report'!$B$46,'Weather Adj. Sales'!R167:R178)</f>
        <v>30621607.359999999</v>
      </c>
      <c r="D52" s="4">
        <f>SUMIF('Weather Adj. Sales'!$O$167:$O$178,'May Report'!$B$46,'Weather Adj. Sales'!S167:S178)</f>
        <v>23678039.68</v>
      </c>
      <c r="E52" s="4">
        <f>SUMIF('Weather Adj. Sales'!$O$167:$O$178,'May Report'!$B$46,'Weather Adj. Sales'!T167:T178)</f>
        <v>27206347.399999999</v>
      </c>
      <c r="F52" s="3"/>
      <c r="G52" s="4">
        <f t="shared" si="4"/>
        <v>29336563.780000001</v>
      </c>
      <c r="H52" s="3"/>
      <c r="I52" s="16">
        <f t="shared" si="5"/>
        <v>-2130216.3800000027</v>
      </c>
    </row>
    <row r="53" spans="1:9" x14ac:dyDescent="0.25">
      <c r="A53" s="6" t="s">
        <v>28</v>
      </c>
      <c r="B53" s="4">
        <f>SUMIF('Weather Adj. Sales'!$O$188:$O$199,'May Report'!$B$46,'Weather Adj. Sales'!Q188:Q199)</f>
        <v>122245906.91094999</v>
      </c>
      <c r="C53" s="4">
        <f>SUMIF('Weather Adj. Sales'!$O$188:$O$199,'May Report'!$B$46,'Weather Adj. Sales'!R188:R199)</f>
        <v>129239943.99656001</v>
      </c>
      <c r="D53" s="4">
        <f>SUMIF('Weather Adj. Sales'!$O$188:$O$199,'May Report'!$B$46,'Weather Adj. Sales'!S188:S199)</f>
        <v>111978402.52332801</v>
      </c>
      <c r="E53" s="4">
        <f>SUMIF('Weather Adj. Sales'!$O$188:$O$199,'May Report'!$B$46,'Weather Adj. Sales'!T188:T199)</f>
        <v>117087606.18000001</v>
      </c>
      <c r="F53" s="3"/>
      <c r="G53" s="4">
        <f t="shared" si="4"/>
        <v>121154751.14361267</v>
      </c>
      <c r="H53" s="3"/>
      <c r="I53" s="16">
        <f t="shared" si="5"/>
        <v>-4067144.9636126608</v>
      </c>
    </row>
    <row r="54" spans="1:9" x14ac:dyDescent="0.25">
      <c r="A54" s="45" t="s">
        <v>15</v>
      </c>
      <c r="B54" s="46"/>
      <c r="C54" s="46"/>
      <c r="D54" s="46"/>
      <c r="E54" s="46"/>
      <c r="F54" s="46"/>
      <c r="G54" s="46"/>
      <c r="H54" s="46"/>
      <c r="I54" s="47"/>
    </row>
    <row r="55" spans="1:9" ht="14.1" customHeight="1" x14ac:dyDescent="0.25">
      <c r="A55" s="45" t="s">
        <v>34</v>
      </c>
      <c r="B55" s="46"/>
      <c r="C55" s="46"/>
      <c r="D55" s="46"/>
      <c r="E55" s="46"/>
      <c r="F55" s="46"/>
      <c r="G55" s="46"/>
      <c r="H55" s="46"/>
      <c r="I55" s="47"/>
    </row>
    <row r="56" spans="1:9" ht="15.75" thickBot="1" x14ac:dyDescent="0.3">
      <c r="A56" s="48"/>
      <c r="B56" s="49"/>
      <c r="C56" s="49"/>
      <c r="D56" s="49"/>
      <c r="E56" s="49"/>
      <c r="F56" s="49"/>
      <c r="G56" s="49"/>
      <c r="H56" s="49"/>
      <c r="I56" s="50"/>
    </row>
  </sheetData>
  <mergeCells count="13">
    <mergeCell ref="A54:I54"/>
    <mergeCell ref="A55:I56"/>
    <mergeCell ref="A28:I28"/>
    <mergeCell ref="A38:I38"/>
    <mergeCell ref="A39:I40"/>
    <mergeCell ref="A41:I41"/>
    <mergeCell ref="A43:I43"/>
    <mergeCell ref="A44:I44"/>
    <mergeCell ref="A27:I27"/>
    <mergeCell ref="A7:I7"/>
    <mergeCell ref="A8:I8"/>
    <mergeCell ref="A23:I23"/>
    <mergeCell ref="A24:I25"/>
  </mergeCells>
  <pageMargins left="0.7" right="0.7" top="0.75" bottom="0.75" header="0.3" footer="0.3"/>
  <pageSetup scale="8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3ECD-0B22-4D8C-AA26-C0D339E7CFF1}">
  <dimension ref="A1:I57"/>
  <sheetViews>
    <sheetView tabSelected="1" zoomScale="80" zoomScaleNormal="80" zoomScaleSheetLayoutView="80" workbookViewId="0"/>
  </sheetViews>
  <sheetFormatPr defaultColWidth="8.7109375" defaultRowHeight="15" x14ac:dyDescent="0.25"/>
  <cols>
    <col min="1" max="1" width="12.5703125" style="1" customWidth="1"/>
    <col min="2" max="5" width="13.5703125" style="1" bestFit="1" customWidth="1"/>
    <col min="6" max="6" width="2" style="1" customWidth="1"/>
    <col min="7" max="7" width="13.5703125" style="1" bestFit="1" customWidth="1"/>
    <col min="8" max="8" width="2" style="1" customWidth="1"/>
    <col min="9" max="9" width="12.5703125" style="1" customWidth="1"/>
    <col min="10" max="10" width="8.7109375" style="1"/>
    <col min="11" max="11" width="1.85546875" style="1" bestFit="1" customWidth="1"/>
    <col min="12" max="16384" width="8.7109375" style="1"/>
  </cols>
  <sheetData>
    <row r="1" spans="1:9" x14ac:dyDescent="0.25">
      <c r="I1" s="33" t="s">
        <v>37</v>
      </c>
    </row>
    <row r="2" spans="1:9" x14ac:dyDescent="0.25">
      <c r="I2" s="33" t="s">
        <v>38</v>
      </c>
    </row>
    <row r="3" spans="1:9" x14ac:dyDescent="0.25">
      <c r="I3" s="33" t="s">
        <v>39</v>
      </c>
    </row>
    <row r="4" spans="1:9" x14ac:dyDescent="0.25">
      <c r="I4" s="33" t="s">
        <v>40</v>
      </c>
    </row>
    <row r="5" spans="1:9" x14ac:dyDescent="0.25">
      <c r="I5" s="33" t="s">
        <v>44</v>
      </c>
    </row>
    <row r="6" spans="1:9" ht="15.75" thickBot="1" x14ac:dyDescent="0.3"/>
    <row r="7" spans="1:9" x14ac:dyDescent="0.25">
      <c r="A7" s="39" t="s">
        <v>31</v>
      </c>
      <c r="B7" s="40"/>
      <c r="C7" s="40"/>
      <c r="D7" s="40"/>
      <c r="E7" s="40"/>
      <c r="F7" s="40"/>
      <c r="G7" s="40"/>
      <c r="H7" s="40"/>
      <c r="I7" s="41"/>
    </row>
    <row r="8" spans="1:9" x14ac:dyDescent="0.25">
      <c r="A8" s="42" t="s">
        <v>35</v>
      </c>
      <c r="B8" s="43"/>
      <c r="C8" s="43"/>
      <c r="D8" s="43"/>
      <c r="E8" s="43"/>
      <c r="F8" s="43"/>
      <c r="G8" s="43"/>
      <c r="H8" s="43"/>
      <c r="I8" s="44"/>
    </row>
    <row r="9" spans="1:9" x14ac:dyDescent="0.25">
      <c r="A9" s="6"/>
      <c r="B9" s="5"/>
      <c r="C9" s="5"/>
      <c r="D9" s="5"/>
      <c r="E9" s="5"/>
      <c r="F9" s="5"/>
      <c r="G9" s="5"/>
      <c r="H9" s="5"/>
      <c r="I9" s="7"/>
    </row>
    <row r="10" spans="1:9" x14ac:dyDescent="0.25">
      <c r="A10" s="9" t="s">
        <v>1</v>
      </c>
      <c r="B10" s="18">
        <v>2018</v>
      </c>
      <c r="C10" s="18">
        <v>2019</v>
      </c>
      <c r="D10" s="18">
        <v>2020</v>
      </c>
      <c r="E10" s="18">
        <v>2021</v>
      </c>
      <c r="F10" s="11"/>
      <c r="G10" s="34" t="s">
        <v>13</v>
      </c>
      <c r="H10" s="11"/>
      <c r="I10" s="35" t="s">
        <v>16</v>
      </c>
    </row>
    <row r="11" spans="1:9" x14ac:dyDescent="0.25">
      <c r="A11" s="6" t="s">
        <v>2</v>
      </c>
      <c r="B11" s="3">
        <v>1137</v>
      </c>
      <c r="C11" s="3">
        <v>1140</v>
      </c>
      <c r="D11" s="3">
        <v>1078</v>
      </c>
      <c r="E11" s="3">
        <v>1100</v>
      </c>
      <c r="F11" s="3"/>
      <c r="G11" s="3">
        <f>AVERAGE(B11:D11)</f>
        <v>1118.3333333333333</v>
      </c>
      <c r="H11" s="3"/>
      <c r="I11" s="13">
        <f>E11-G11</f>
        <v>-18.333333333333258</v>
      </c>
    </row>
    <row r="12" spans="1:9" x14ac:dyDescent="0.25">
      <c r="A12" s="6" t="s">
        <v>3</v>
      </c>
      <c r="B12" s="3">
        <v>1015</v>
      </c>
      <c r="C12" s="3">
        <v>1057</v>
      </c>
      <c r="D12" s="3">
        <v>1133</v>
      </c>
      <c r="E12" s="3">
        <v>1130</v>
      </c>
      <c r="F12" s="3"/>
      <c r="G12" s="3">
        <f t="shared" ref="G12:G22" si="0">AVERAGE(B12:D12)</f>
        <v>1068.3333333333333</v>
      </c>
      <c r="H12" s="3"/>
      <c r="I12" s="14">
        <f t="shared" ref="I12:I16" si="1">E12-G12</f>
        <v>61.666666666666742</v>
      </c>
    </row>
    <row r="13" spans="1:9" x14ac:dyDescent="0.25">
      <c r="A13" s="6" t="s">
        <v>4</v>
      </c>
      <c r="B13" s="3">
        <v>1018</v>
      </c>
      <c r="C13" s="3">
        <v>1033</v>
      </c>
      <c r="D13" s="3">
        <v>1015</v>
      </c>
      <c r="E13" s="3">
        <v>976</v>
      </c>
      <c r="F13" s="3"/>
      <c r="G13" s="3">
        <f t="shared" si="0"/>
        <v>1022</v>
      </c>
      <c r="H13" s="3"/>
      <c r="I13" s="14">
        <f t="shared" si="1"/>
        <v>-46</v>
      </c>
    </row>
    <row r="14" spans="1:9" x14ac:dyDescent="0.25">
      <c r="A14" s="6" t="s">
        <v>5</v>
      </c>
      <c r="B14" s="3">
        <v>1294</v>
      </c>
      <c r="C14" s="3">
        <v>1262</v>
      </c>
      <c r="D14" s="3">
        <v>1386</v>
      </c>
      <c r="E14" s="3">
        <v>1228</v>
      </c>
      <c r="F14" s="3"/>
      <c r="G14" s="3">
        <f t="shared" si="0"/>
        <v>1314</v>
      </c>
      <c r="H14" s="3"/>
      <c r="I14" s="14">
        <f t="shared" si="1"/>
        <v>-86</v>
      </c>
    </row>
    <row r="15" spans="1:9" x14ac:dyDescent="0.25">
      <c r="A15" s="6" t="s">
        <v>0</v>
      </c>
      <c r="B15" s="21">
        <v>1705</v>
      </c>
      <c r="C15" s="21">
        <v>1460</v>
      </c>
      <c r="D15" s="21">
        <v>1650</v>
      </c>
      <c r="E15" s="21">
        <v>1615</v>
      </c>
      <c r="F15" s="3"/>
      <c r="G15" s="3">
        <f t="shared" si="0"/>
        <v>1605</v>
      </c>
      <c r="H15" s="3"/>
      <c r="I15" s="14">
        <f t="shared" si="1"/>
        <v>10</v>
      </c>
    </row>
    <row r="16" spans="1:9" x14ac:dyDescent="0.25">
      <c r="A16" s="6" t="s">
        <v>6</v>
      </c>
      <c r="B16" s="3">
        <v>1921</v>
      </c>
      <c r="C16" s="3">
        <v>1856</v>
      </c>
      <c r="D16" s="3">
        <v>1932</v>
      </c>
      <c r="E16" s="21">
        <v>2051</v>
      </c>
      <c r="F16" s="22"/>
      <c r="G16" s="3">
        <f t="shared" si="0"/>
        <v>1903</v>
      </c>
      <c r="H16" s="3"/>
      <c r="I16" s="14">
        <f t="shared" si="1"/>
        <v>148</v>
      </c>
    </row>
    <row r="17" spans="1:9" x14ac:dyDescent="0.25">
      <c r="A17" s="6" t="s">
        <v>7</v>
      </c>
      <c r="B17" s="3">
        <v>1929</v>
      </c>
      <c r="C17" s="3">
        <v>1885</v>
      </c>
      <c r="D17" s="3">
        <v>2173</v>
      </c>
      <c r="E17" s="3"/>
      <c r="F17" s="3"/>
      <c r="G17" s="3">
        <f t="shared" si="0"/>
        <v>1995.6666666666667</v>
      </c>
      <c r="H17" s="3"/>
      <c r="I17" s="14"/>
    </row>
    <row r="18" spans="1:9" x14ac:dyDescent="0.25">
      <c r="A18" s="6" t="s">
        <v>8</v>
      </c>
      <c r="B18" s="3">
        <v>1864</v>
      </c>
      <c r="C18" s="3">
        <v>1985</v>
      </c>
      <c r="D18" s="3">
        <v>2100</v>
      </c>
      <c r="E18" s="3"/>
      <c r="F18" s="3"/>
      <c r="G18" s="3">
        <f t="shared" si="0"/>
        <v>1983</v>
      </c>
      <c r="H18" s="3"/>
      <c r="I18" s="14"/>
    </row>
    <row r="19" spans="1:9" x14ac:dyDescent="0.25">
      <c r="A19" s="6" t="s">
        <v>9</v>
      </c>
      <c r="B19" s="3">
        <v>1701</v>
      </c>
      <c r="C19" s="3">
        <v>1775</v>
      </c>
      <c r="D19" s="3">
        <v>1870</v>
      </c>
      <c r="E19" s="3"/>
      <c r="F19" s="3"/>
      <c r="G19" s="3">
        <f t="shared" si="0"/>
        <v>1782</v>
      </c>
      <c r="H19" s="3"/>
      <c r="I19" s="14"/>
    </row>
    <row r="20" spans="1:9" x14ac:dyDescent="0.25">
      <c r="A20" s="6" t="s">
        <v>10</v>
      </c>
      <c r="B20" s="3">
        <v>1523</v>
      </c>
      <c r="C20" s="3">
        <v>1373</v>
      </c>
      <c r="D20" s="3">
        <v>1449</v>
      </c>
      <c r="E20" s="3"/>
      <c r="F20" s="3"/>
      <c r="G20" s="3">
        <f t="shared" si="0"/>
        <v>1448.3333333333333</v>
      </c>
      <c r="H20" s="3"/>
      <c r="I20" s="14"/>
    </row>
    <row r="21" spans="1:9" x14ac:dyDescent="0.25">
      <c r="A21" s="6" t="s">
        <v>11</v>
      </c>
      <c r="B21" s="3">
        <v>1083</v>
      </c>
      <c r="C21" s="3">
        <v>1062</v>
      </c>
      <c r="D21" s="3">
        <v>1042</v>
      </c>
      <c r="E21" s="3"/>
      <c r="F21" s="3"/>
      <c r="G21" s="3">
        <f t="shared" si="0"/>
        <v>1062.3333333333333</v>
      </c>
      <c r="H21" s="3"/>
      <c r="I21" s="14"/>
    </row>
    <row r="22" spans="1:9" x14ac:dyDescent="0.25">
      <c r="A22" s="6" t="s">
        <v>12</v>
      </c>
      <c r="B22" s="3">
        <v>1078</v>
      </c>
      <c r="C22" s="3">
        <v>1109</v>
      </c>
      <c r="D22" s="3">
        <v>1097</v>
      </c>
      <c r="E22" s="3"/>
      <c r="F22" s="3"/>
      <c r="G22" s="3">
        <f t="shared" si="0"/>
        <v>1094.6666666666667</v>
      </c>
      <c r="H22" s="3"/>
      <c r="I22" s="14"/>
    </row>
    <row r="23" spans="1:9" x14ac:dyDescent="0.25">
      <c r="A23" s="45" t="s">
        <v>15</v>
      </c>
      <c r="B23" s="46"/>
      <c r="C23" s="46"/>
      <c r="D23" s="46"/>
      <c r="E23" s="46"/>
      <c r="F23" s="46"/>
      <c r="G23" s="46"/>
      <c r="H23" s="46"/>
      <c r="I23" s="47"/>
    </row>
    <row r="24" spans="1:9" x14ac:dyDescent="0.25">
      <c r="A24" s="45" t="s">
        <v>30</v>
      </c>
      <c r="B24" s="46"/>
      <c r="C24" s="46"/>
      <c r="D24" s="46"/>
      <c r="E24" s="46"/>
      <c r="F24" s="46"/>
      <c r="G24" s="46"/>
      <c r="H24" s="46"/>
      <c r="I24" s="47"/>
    </row>
    <row r="25" spans="1:9" ht="15.75" thickBot="1" x14ac:dyDescent="0.3">
      <c r="A25" s="48"/>
      <c r="B25" s="49"/>
      <c r="C25" s="49"/>
      <c r="D25" s="49"/>
      <c r="E25" s="49"/>
      <c r="F25" s="49"/>
      <c r="G25" s="49"/>
      <c r="H25" s="49"/>
      <c r="I25" s="50"/>
    </row>
    <row r="26" spans="1:9" ht="6" customHeight="1" thickBot="1" x14ac:dyDescent="0.3"/>
    <row r="27" spans="1:9" x14ac:dyDescent="0.25">
      <c r="A27" s="36" t="s">
        <v>27</v>
      </c>
      <c r="B27" s="37"/>
      <c r="C27" s="37"/>
      <c r="D27" s="37"/>
      <c r="E27" s="37"/>
      <c r="F27" s="37"/>
      <c r="G27" s="37"/>
      <c r="H27" s="37"/>
      <c r="I27" s="38"/>
    </row>
    <row r="28" spans="1:9" x14ac:dyDescent="0.25">
      <c r="A28" s="51" t="s">
        <v>36</v>
      </c>
      <c r="B28" s="52"/>
      <c r="C28" s="52"/>
      <c r="D28" s="52"/>
      <c r="E28" s="52"/>
      <c r="F28" s="52"/>
      <c r="G28" s="52"/>
      <c r="H28" s="52"/>
      <c r="I28" s="53"/>
    </row>
    <row r="29" spans="1:9" x14ac:dyDescent="0.25">
      <c r="A29" s="6"/>
      <c r="B29" s="5"/>
      <c r="C29" s="5"/>
      <c r="D29" s="5"/>
      <c r="E29" s="5"/>
      <c r="F29" s="10"/>
      <c r="G29" s="11"/>
      <c r="H29" s="11"/>
      <c r="I29" s="17"/>
    </row>
    <row r="30" spans="1:9" x14ac:dyDescent="0.25">
      <c r="A30" s="8" t="s">
        <v>33</v>
      </c>
      <c r="B30" s="5" t="s">
        <v>6</v>
      </c>
      <c r="C30" s="10"/>
      <c r="D30" s="10"/>
      <c r="E30" s="10"/>
      <c r="F30" s="5"/>
      <c r="G30" s="3"/>
      <c r="H30" s="3"/>
      <c r="I30" s="14"/>
    </row>
    <row r="31" spans="1:9" x14ac:dyDescent="0.25">
      <c r="A31" s="6"/>
      <c r="B31" s="5"/>
      <c r="C31" s="5"/>
      <c r="D31" s="5"/>
      <c r="E31" s="5"/>
      <c r="F31" s="5"/>
      <c r="G31" s="5"/>
      <c r="H31" s="5"/>
      <c r="I31" s="7"/>
    </row>
    <row r="32" spans="1:9" x14ac:dyDescent="0.25">
      <c r="A32" s="9" t="s">
        <v>26</v>
      </c>
      <c r="B32" s="19">
        <v>2018</v>
      </c>
      <c r="C32" s="19">
        <v>2019</v>
      </c>
      <c r="D32" s="19">
        <v>2020</v>
      </c>
      <c r="E32" s="19">
        <v>2021</v>
      </c>
      <c r="F32" s="11"/>
      <c r="G32" s="23" t="s">
        <v>13</v>
      </c>
      <c r="H32" s="11"/>
      <c r="I32" s="20" t="s">
        <v>16</v>
      </c>
    </row>
    <row r="33" spans="1:9" x14ac:dyDescent="0.25">
      <c r="A33" s="12" t="s">
        <v>14</v>
      </c>
      <c r="B33" s="2">
        <f>SUMIF('Weather Adj. Sales'!$O$9:$O$20,'June Report'!$B$30,'Weather Adj. Sales'!Q9:Q20)</f>
        <v>237841069.02073601</v>
      </c>
      <c r="C33" s="2">
        <f>SUMIF('Weather Adj. Sales'!$O$9:$O$20,'June Report'!$B$30,'Weather Adj. Sales'!R9:R20)</f>
        <v>214807013.73194</v>
      </c>
      <c r="D33" s="2">
        <f>SUMIF('Weather Adj. Sales'!$O$9:$O$20,'June Report'!$B$30,'Weather Adj. Sales'!S9:S20)</f>
        <v>265730904.255016</v>
      </c>
      <c r="E33" s="2">
        <f>SUMIF('Weather Adj. Sales'!$O$9:$O$20,'June Report'!$B$30,'Weather Adj. Sales'!T9:T20)</f>
        <v>268183426.99787199</v>
      </c>
      <c r="F33" s="3"/>
      <c r="G33" s="3">
        <f>AVERAGE(B33:D33)</f>
        <v>239459662.33589733</v>
      </c>
      <c r="H33" s="3"/>
      <c r="I33" s="13">
        <f>E33-G33</f>
        <v>28723764.661974669</v>
      </c>
    </row>
    <row r="34" spans="1:9" x14ac:dyDescent="0.25">
      <c r="A34" s="6" t="s">
        <v>21</v>
      </c>
      <c r="B34" s="3">
        <f>SUMIF('Weather Adj. Sales'!$O$27:$O$38,'June Report'!$B$30,'Weather Adj. Sales'!Q27:Q38)</f>
        <v>182171072.36000001</v>
      </c>
      <c r="C34" s="3">
        <f>SUMIF('Weather Adj. Sales'!$O$27:$O$38,'June Report'!$B$30,'Weather Adj. Sales'!R27:R38)</f>
        <v>176412592.19</v>
      </c>
      <c r="D34" s="3">
        <f>SUMIF('Weather Adj. Sales'!$O$27:$O$38,'June Report'!$B$30,'Weather Adj. Sales'!S27:S38)</f>
        <v>166423947.80000001</v>
      </c>
      <c r="E34" s="3">
        <f>SUMIF('Weather Adj. Sales'!$O$27:$O$38,'June Report'!$B$30,'Weather Adj. Sales'!T27:T38)</f>
        <v>180953983.16999999</v>
      </c>
      <c r="F34" s="3"/>
      <c r="G34" s="3">
        <f t="shared" ref="G34:G37" si="2">AVERAGE(B34:D34)</f>
        <v>175002537.45000002</v>
      </c>
      <c r="H34" s="3"/>
      <c r="I34" s="14">
        <f t="shared" ref="I34:I37" si="3">E34-G34</f>
        <v>5951445.719999969</v>
      </c>
    </row>
    <row r="35" spans="1:9" x14ac:dyDescent="0.25">
      <c r="A35" s="6" t="s">
        <v>24</v>
      </c>
      <c r="B35" s="3">
        <f>SUMIF('Weather Adj. Sales'!$O$48:$O$59,'June Report'!$B$30,'Weather Adj. Sales'!Q48:Q59)</f>
        <v>89601465</v>
      </c>
      <c r="C35" s="3">
        <f>SUMIF('Weather Adj. Sales'!$O$48:$O$59,'June Report'!$B$30,'Weather Adj. Sales'!R48:R59)</f>
        <v>83982330</v>
      </c>
      <c r="D35" s="3">
        <f>SUMIF('Weather Adj. Sales'!$O$48:$O$59,'June Report'!$B$30,'Weather Adj. Sales'!S48:S59)</f>
        <v>81104257</v>
      </c>
      <c r="E35" s="3">
        <f>SUMIF('Weather Adj. Sales'!$O$48:$O$59,'June Report'!$B$30,'Weather Adj. Sales'!T48:T59)</f>
        <v>84535465</v>
      </c>
      <c r="F35" s="3"/>
      <c r="G35" s="3">
        <f t="shared" si="2"/>
        <v>84896017.333333328</v>
      </c>
      <c r="H35" s="3"/>
      <c r="I35" s="14">
        <f t="shared" si="3"/>
        <v>-360552.33333332837</v>
      </c>
    </row>
    <row r="36" spans="1:9" x14ac:dyDescent="0.25">
      <c r="A36" s="15" t="s">
        <v>22</v>
      </c>
      <c r="B36" s="4">
        <f>SUMIF('Weather Adj. Sales'!$O$66:$O$77,'June Report'!$B$30,'Weather Adj. Sales'!Q66:Q77)</f>
        <v>114728327.28</v>
      </c>
      <c r="C36" s="4">
        <f>SUMIF('Weather Adj. Sales'!$O$66:$O$77,'June Report'!$B$30,'Weather Adj. Sales'!R66:R77)</f>
        <v>111600905.95</v>
      </c>
      <c r="D36" s="4">
        <f>SUMIF('Weather Adj. Sales'!$O$66:$O$77,'June Report'!$B$30,'Weather Adj. Sales'!S66:S77)</f>
        <v>103393592.95999999</v>
      </c>
      <c r="E36" s="4">
        <f>SUMIF('Weather Adj. Sales'!$O$66:$O$77,'June Report'!$B$30,'Weather Adj. Sales'!T66:T77)</f>
        <v>115504714.70999999</v>
      </c>
      <c r="F36" s="3"/>
      <c r="G36" s="4">
        <f t="shared" si="2"/>
        <v>109907608.73</v>
      </c>
      <c r="H36" s="3"/>
      <c r="I36" s="16">
        <f t="shared" si="3"/>
        <v>5597105.9799999893</v>
      </c>
    </row>
    <row r="37" spans="1:9" x14ac:dyDescent="0.25">
      <c r="A37" s="6" t="s">
        <v>28</v>
      </c>
      <c r="B37" s="4">
        <f>SUMIF('Weather Adj. Sales'!$O$87:$O$98,'June Report'!$B$30,'Weather Adj. Sales'!Q87:Q98)</f>
        <v>624341933.66073596</v>
      </c>
      <c r="C37" s="4">
        <f>SUMIF('Weather Adj. Sales'!$O$87:$O$98,'June Report'!$B$30,'Weather Adj. Sales'!R87:R98)</f>
        <v>586802841.87194002</v>
      </c>
      <c r="D37" s="4">
        <f>SUMIF('Weather Adj. Sales'!$O$87:$O$98,'June Report'!$B$30,'Weather Adj. Sales'!S87:S98)</f>
        <v>616652702.01501596</v>
      </c>
      <c r="E37" s="4">
        <f>SUMIF('Weather Adj. Sales'!$O$87:$O$98,'June Report'!$B$30,'Weather Adj. Sales'!T87:T98)</f>
        <v>649177589.87787199</v>
      </c>
      <c r="F37" s="3"/>
      <c r="G37" s="4">
        <f t="shared" si="2"/>
        <v>609265825.84923065</v>
      </c>
      <c r="H37" s="3"/>
      <c r="I37" s="16">
        <f t="shared" si="3"/>
        <v>39911764.028641343</v>
      </c>
    </row>
    <row r="38" spans="1:9" x14ac:dyDescent="0.25">
      <c r="A38" s="45" t="s">
        <v>15</v>
      </c>
      <c r="B38" s="46"/>
      <c r="C38" s="46"/>
      <c r="D38" s="46"/>
      <c r="E38" s="46"/>
      <c r="F38" s="46"/>
      <c r="G38" s="46"/>
      <c r="H38" s="46"/>
      <c r="I38" s="47"/>
    </row>
    <row r="39" spans="1:9" ht="14.1" customHeight="1" x14ac:dyDescent="0.25">
      <c r="A39" s="45" t="s">
        <v>34</v>
      </c>
      <c r="B39" s="46"/>
      <c r="C39" s="46"/>
      <c r="D39" s="46"/>
      <c r="E39" s="46"/>
      <c r="F39" s="46"/>
      <c r="G39" s="46"/>
      <c r="H39" s="46"/>
      <c r="I39" s="47"/>
    </row>
    <row r="40" spans="1:9" x14ac:dyDescent="0.25">
      <c r="A40" s="45"/>
      <c r="B40" s="46"/>
      <c r="C40" s="46"/>
      <c r="D40" s="46"/>
      <c r="E40" s="46"/>
      <c r="F40" s="46"/>
      <c r="G40" s="46"/>
      <c r="H40" s="46"/>
      <c r="I40" s="47"/>
    </row>
    <row r="41" spans="1:9" ht="15.75" thickBot="1" x14ac:dyDescent="0.3">
      <c r="A41" s="54" t="s">
        <v>32</v>
      </c>
      <c r="B41" s="55"/>
      <c r="C41" s="55"/>
      <c r="D41" s="55"/>
      <c r="E41" s="55"/>
      <c r="F41" s="55"/>
      <c r="G41" s="55"/>
      <c r="H41" s="55"/>
      <c r="I41" s="56"/>
    </row>
    <row r="42" spans="1:9" ht="6" customHeight="1" thickBot="1" x14ac:dyDescent="0.3"/>
    <row r="43" spans="1:9" x14ac:dyDescent="0.25">
      <c r="A43" s="39" t="s">
        <v>29</v>
      </c>
      <c r="B43" s="40"/>
      <c r="C43" s="40"/>
      <c r="D43" s="40"/>
      <c r="E43" s="40"/>
      <c r="F43" s="40"/>
      <c r="G43" s="40"/>
      <c r="H43" s="40"/>
      <c r="I43" s="41"/>
    </row>
    <row r="44" spans="1:9" x14ac:dyDescent="0.25">
      <c r="A44" s="51" t="s">
        <v>36</v>
      </c>
      <c r="B44" s="52"/>
      <c r="C44" s="52"/>
      <c r="D44" s="52"/>
      <c r="E44" s="52"/>
      <c r="F44" s="52"/>
      <c r="G44" s="52"/>
      <c r="H44" s="52"/>
      <c r="I44" s="53"/>
    </row>
    <row r="45" spans="1:9" x14ac:dyDescent="0.25">
      <c r="A45" s="6"/>
      <c r="B45" s="5"/>
      <c r="C45" s="5"/>
      <c r="D45" s="5"/>
      <c r="E45" s="5"/>
      <c r="F45" s="5"/>
      <c r="G45" s="5"/>
      <c r="H45" s="5"/>
      <c r="I45" s="7"/>
    </row>
    <row r="46" spans="1:9" x14ac:dyDescent="0.25">
      <c r="A46" s="8" t="s">
        <v>33</v>
      </c>
      <c r="B46" s="5" t="s">
        <v>6</v>
      </c>
      <c r="C46" s="10"/>
      <c r="D46" s="5"/>
      <c r="E46" s="5"/>
      <c r="F46" s="5"/>
      <c r="G46" s="5"/>
      <c r="H46" s="5"/>
      <c r="I46" s="7"/>
    </row>
    <row r="47" spans="1:9" x14ac:dyDescent="0.25">
      <c r="A47" s="6"/>
      <c r="B47" s="5"/>
      <c r="C47" s="5"/>
      <c r="D47" s="5"/>
      <c r="E47" s="5"/>
      <c r="F47" s="5"/>
      <c r="G47" s="5"/>
      <c r="H47" s="5"/>
      <c r="I47" s="7"/>
    </row>
    <row r="48" spans="1:9" x14ac:dyDescent="0.25">
      <c r="A48" s="9" t="s">
        <v>26</v>
      </c>
      <c r="B48" s="19">
        <v>2018</v>
      </c>
      <c r="C48" s="19">
        <v>2019</v>
      </c>
      <c r="D48" s="19">
        <v>2020</v>
      </c>
      <c r="E48" s="19">
        <v>2021</v>
      </c>
      <c r="F48" s="11"/>
      <c r="G48" s="23" t="s">
        <v>13</v>
      </c>
      <c r="H48" s="11"/>
      <c r="I48" s="20" t="s">
        <v>16</v>
      </c>
    </row>
    <row r="49" spans="1:9" x14ac:dyDescent="0.25">
      <c r="A49" s="12" t="s">
        <v>14</v>
      </c>
      <c r="B49" s="2">
        <f>SUMIF('Weather Adj. Sales'!$O$110:$O$121,'June Report'!$B$46,'Weather Adj. Sales'!Q110:Q121)</f>
        <v>70481624.350691006</v>
      </c>
      <c r="C49" s="2">
        <f>SUMIF('Weather Adj. Sales'!$O$110:$O$121,'June Report'!$B$46,'Weather Adj. Sales'!R110:R121)</f>
        <v>63270376.558728002</v>
      </c>
      <c r="D49" s="2">
        <f>SUMIF('Weather Adj. Sales'!$O$110:$O$121,'June Report'!$B$46,'Weather Adj. Sales'!S110:S121)</f>
        <v>75859813.801108003</v>
      </c>
      <c r="E49" s="2">
        <f>SUMIF('Weather Adj. Sales'!$O$110:$O$121,'June Report'!$B$46,'Weather Adj. Sales'!T110:T121)</f>
        <v>74506028.804398999</v>
      </c>
      <c r="F49" s="3"/>
      <c r="G49" s="3">
        <f>AVERAGE(B49:D49)</f>
        <v>69870604.903509006</v>
      </c>
      <c r="H49" s="3"/>
      <c r="I49" s="13">
        <f>E49-G49</f>
        <v>4635423.9008899927</v>
      </c>
    </row>
    <row r="50" spans="1:9" x14ac:dyDescent="0.25">
      <c r="A50" s="6" t="s">
        <v>21</v>
      </c>
      <c r="B50" s="3">
        <f>SUMIF('Weather Adj. Sales'!$O$128:$O$139,'June Report'!$B$46,'Weather Adj. Sales'!Q128:Q139)</f>
        <v>49944569.829999998</v>
      </c>
      <c r="C50" s="3">
        <f>SUMIF('Weather Adj. Sales'!$O$128:$O$139,'June Report'!$B$46,'Weather Adj. Sales'!R128:R139)</f>
        <v>48160035.68</v>
      </c>
      <c r="D50" s="3">
        <f>SUMIF('Weather Adj. Sales'!$O$128:$O$139,'June Report'!$B$46,'Weather Adj. Sales'!S128:S139)</f>
        <v>44134793.130000003</v>
      </c>
      <c r="E50" s="3">
        <f>SUMIF('Weather Adj. Sales'!$O$128:$O$139,'June Report'!$B$46,'Weather Adj. Sales'!T128:T139)</f>
        <v>47370959.210000001</v>
      </c>
      <c r="F50" s="3"/>
      <c r="G50" s="3">
        <f t="shared" ref="G50:G53" si="4">AVERAGE(B50:D50)</f>
        <v>47413132.879999995</v>
      </c>
      <c r="H50" s="3"/>
      <c r="I50" s="14">
        <f t="shared" ref="I50:I53" si="5">E50-G50</f>
        <v>-42173.669999994338</v>
      </c>
    </row>
    <row r="51" spans="1:9" x14ac:dyDescent="0.25">
      <c r="A51" s="6" t="s">
        <v>24</v>
      </c>
      <c r="B51" s="3">
        <f>SUMIF('Weather Adj. Sales'!$O$149:$O$160,'June Report'!$B$46,'Weather Adj. Sales'!Q149:Q160)</f>
        <v>5585874</v>
      </c>
      <c r="C51" s="3">
        <f>SUMIF('Weather Adj. Sales'!$O$149:$O$160,'June Report'!$B$46,'Weather Adj. Sales'!R149:R160)</f>
        <v>6484326</v>
      </c>
      <c r="D51" s="3">
        <f>SUMIF('Weather Adj. Sales'!$O$149:$O$160,'June Report'!$B$46,'Weather Adj. Sales'!S149:S160)</f>
        <v>5338845</v>
      </c>
      <c r="E51" s="3">
        <f>SUMIF('Weather Adj. Sales'!$O$149:$O$160,'June Report'!$B$46,'Weather Adj. Sales'!T149:T160)</f>
        <v>6198030</v>
      </c>
      <c r="F51" s="3"/>
      <c r="G51" s="3">
        <f t="shared" si="4"/>
        <v>5803015</v>
      </c>
      <c r="H51" s="3"/>
      <c r="I51" s="14">
        <f t="shared" si="5"/>
        <v>395015</v>
      </c>
    </row>
    <row r="52" spans="1:9" x14ac:dyDescent="0.25">
      <c r="A52" s="15" t="s">
        <v>22</v>
      </c>
      <c r="B52" s="4">
        <f>SUMIF('Weather Adj. Sales'!$O$167:$O$178,'June Report'!$B$46,'Weather Adj. Sales'!Q167:Q178)</f>
        <v>36720594.719999999</v>
      </c>
      <c r="C52" s="4">
        <f>SUMIF('Weather Adj. Sales'!$O$167:$O$178,'June Report'!$B$46,'Weather Adj. Sales'!R167:R178)</f>
        <v>32780734.239999998</v>
      </c>
      <c r="D52" s="4">
        <f>SUMIF('Weather Adj. Sales'!$O$167:$O$178,'June Report'!$B$46,'Weather Adj. Sales'!S167:S178)</f>
        <v>32864447.66</v>
      </c>
      <c r="E52" s="4">
        <f>SUMIF('Weather Adj. Sales'!$O$167:$O$178,'June Report'!$B$46,'Weather Adj. Sales'!T167:T178)</f>
        <v>32098721.09</v>
      </c>
      <c r="F52" s="3"/>
      <c r="G52" s="4">
        <f t="shared" si="4"/>
        <v>34121925.539999999</v>
      </c>
      <c r="H52" s="3"/>
      <c r="I52" s="16">
        <f t="shared" si="5"/>
        <v>-2023204.4499999993</v>
      </c>
    </row>
    <row r="53" spans="1:9" x14ac:dyDescent="0.25">
      <c r="A53" s="6" t="s">
        <v>28</v>
      </c>
      <c r="B53" s="4">
        <f>SUMIF('Weather Adj. Sales'!$O$188:$O$199,'June Report'!$B$46,'Weather Adj. Sales'!Q188:Q199)</f>
        <v>162732662.900691</v>
      </c>
      <c r="C53" s="4">
        <f>SUMIF('Weather Adj. Sales'!$O$188:$O$199,'June Report'!$B$46,'Weather Adj. Sales'!R188:R199)</f>
        <v>150695472.478728</v>
      </c>
      <c r="D53" s="4">
        <f>SUMIF('Weather Adj. Sales'!$O$188:$O$199,'June Report'!$B$46,'Weather Adj. Sales'!S188:S199)</f>
        <v>158197899.59110799</v>
      </c>
      <c r="E53" s="4">
        <f>SUMIF('Weather Adj. Sales'!$O$188:$O$199,'June Report'!$B$46,'Weather Adj. Sales'!T188:T199)</f>
        <v>160173739.10439903</v>
      </c>
      <c r="F53" s="3"/>
      <c r="G53" s="4">
        <f t="shared" si="4"/>
        <v>157208678.32350898</v>
      </c>
      <c r="H53" s="3"/>
      <c r="I53" s="16">
        <f t="shared" si="5"/>
        <v>2965060.7808900476</v>
      </c>
    </row>
    <row r="54" spans="1:9" x14ac:dyDescent="0.25">
      <c r="A54" s="45" t="s">
        <v>15</v>
      </c>
      <c r="B54" s="46"/>
      <c r="C54" s="46"/>
      <c r="D54" s="46"/>
      <c r="E54" s="46"/>
      <c r="F54" s="46"/>
      <c r="G54" s="46"/>
      <c r="H54" s="46"/>
      <c r="I54" s="47"/>
    </row>
    <row r="55" spans="1:9" ht="14.1" customHeight="1" x14ac:dyDescent="0.25">
      <c r="A55" s="45" t="s">
        <v>34</v>
      </c>
      <c r="B55" s="46"/>
      <c r="C55" s="46"/>
      <c r="D55" s="46"/>
      <c r="E55" s="46"/>
      <c r="F55" s="46"/>
      <c r="G55" s="46"/>
      <c r="H55" s="46"/>
      <c r="I55" s="47"/>
    </row>
    <row r="56" spans="1:9" x14ac:dyDescent="0.25">
      <c r="A56" s="45"/>
      <c r="B56" s="46"/>
      <c r="C56" s="46"/>
      <c r="D56" s="46"/>
      <c r="E56" s="46"/>
      <c r="F56" s="46"/>
      <c r="G56" s="46"/>
      <c r="H56" s="46"/>
      <c r="I56" s="47"/>
    </row>
    <row r="57" spans="1:9" ht="15.75" thickBot="1" x14ac:dyDescent="0.3">
      <c r="A57" s="54" t="s">
        <v>32</v>
      </c>
      <c r="B57" s="55"/>
      <c r="C57" s="55"/>
      <c r="D57" s="55"/>
      <c r="E57" s="55"/>
      <c r="F57" s="55"/>
      <c r="G57" s="55"/>
      <c r="H57" s="55"/>
      <c r="I57" s="56"/>
    </row>
  </sheetData>
  <mergeCells count="14">
    <mergeCell ref="A57:I57"/>
    <mergeCell ref="A55:I56"/>
    <mergeCell ref="A24:I25"/>
    <mergeCell ref="A7:I7"/>
    <mergeCell ref="A8:I8"/>
    <mergeCell ref="A23:I23"/>
    <mergeCell ref="A27:I27"/>
    <mergeCell ref="A28:I28"/>
    <mergeCell ref="A38:I38"/>
    <mergeCell ref="A39:I40"/>
    <mergeCell ref="A43:I43"/>
    <mergeCell ref="A44:I44"/>
    <mergeCell ref="A54:I54"/>
    <mergeCell ref="A41:I41"/>
  </mergeCells>
  <phoneticPr fontId="3" type="noConversion"/>
  <pageMargins left="0.7" right="0.7" top="0.75" bottom="0.75" header="0.3" footer="0.3"/>
  <pageSetup scale="8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Weather Adj. Sales</vt:lpstr>
      <vt:lpstr>May Report</vt:lpstr>
      <vt:lpstr>June Report</vt:lpstr>
      <vt:lpstr>'May Report'!Print_Area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2021-07-21T13:56:44Z</dcterms:created>
  <dcterms:modified xsi:type="dcterms:W3CDTF">2021-07-21T13:56:50Z</dcterms:modified>
</cp:coreProperties>
</file>